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B0BD377-4A36-4E61-BAF7-EF704DC0CC85}"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s>
  <definedNames>
    <definedName name="_xlnm._FilterDatabase" localSheetId="10" hidden="1">'6.2. Паспорт фин осв ввод'!$A$23:$AQ$83</definedName>
    <definedName name="Z_07B5AF1F_85A1_424F_ADC5_EA5177414D58_.wvu.PrintArea" localSheetId="8" hidden="1">'5. анализ эконом эфф'!$A$18:$Z$80</definedName>
    <definedName name="Z_07B5AF1F_85A1_424F_ADC5_EA5177414D58_.wvu.Rows" localSheetId="8" hidden="1">'5. анализ эконом эфф'!$80:$80</definedName>
    <definedName name="Z_16A3F2DE_CED6_4503_A925_B9EDC1CCBACE_.wvu.PrintArea" localSheetId="8" hidden="1">'5. анализ эконом эфф'!$A$18:$Z$80</definedName>
    <definedName name="Z_16A3F2DE_CED6_4503_A925_B9EDC1CCBACE_.wvu.Rows" localSheetId="8" hidden="1">'5. анализ эконом эфф'!$80:$80</definedName>
    <definedName name="Z_84273012_6DC4_462A_A445_6188B1BA30B5_.wvu.PrintArea" localSheetId="8" hidden="1">'5. анализ эконом эфф'!$A$18:$Z$80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эфф'!$A$1:$AC$111</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сведения'!$A$1:$B$95</definedName>
    <definedName name="УКС">[1]Районы!#REF!</definedName>
  </definedNames>
  <calcPr calcId="191029"/>
</workbook>
</file>

<file path=xl/calcChain.xml><?xml version="1.0" encoding="utf-8"?>
<calcChain xmlns="http://schemas.openxmlformats.org/spreadsheetml/2006/main">
  <c r="B27" i="27" l="1"/>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C52"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C30" i="29"/>
  <c r="AB30" i="29"/>
  <c r="AC29" i="29"/>
  <c r="AB29" i="29"/>
  <c r="AC28" i="29"/>
  <c r="AB28" i="29"/>
  <c r="AC27" i="29"/>
  <c r="AB27" i="29"/>
  <c r="AC26" i="29"/>
  <c r="AB26" i="29"/>
  <c r="AC25" i="29"/>
  <c r="AB25" i="29"/>
  <c r="AC24" i="29"/>
  <c r="AB24" i="29"/>
  <c r="H24" i="29"/>
  <c r="I24" i="29"/>
  <c r="J24" i="29"/>
  <c r="K24" i="29"/>
  <c r="H30" i="29"/>
  <c r="I30" i="29"/>
  <c r="J30" i="29"/>
  <c r="K30" i="29"/>
  <c r="D30" i="29"/>
  <c r="D24" i="29"/>
  <c r="B35" i="27" l="1"/>
  <c r="B33" i="27" l="1"/>
  <c r="B36" i="27"/>
  <c r="B72" i="27" l="1"/>
  <c r="B70" i="27"/>
  <c r="B68" i="27"/>
  <c r="B67" i="27"/>
  <c r="B64" i="27"/>
  <c r="M95" i="31" l="1"/>
  <c r="N95" i="31" s="1"/>
  <c r="O95" i="31" s="1"/>
  <c r="P95" i="31" s="1"/>
  <c r="Q95" i="31" s="1"/>
  <c r="R95" i="31" s="1"/>
  <c r="S95" i="31" s="1"/>
  <c r="T95" i="31" s="1"/>
  <c r="U95" i="31" s="1"/>
  <c r="V95" i="31" s="1"/>
  <c r="W95" i="31" s="1"/>
  <c r="X95" i="31" s="1"/>
  <c r="Y95" i="31" s="1"/>
  <c r="Z95" i="31" s="1"/>
  <c r="AA95" i="31" s="1"/>
  <c r="AB95" i="31" s="1"/>
  <c r="AC95" i="31" s="1"/>
  <c r="AD95" i="31" s="1"/>
  <c r="AE95" i="31" s="1"/>
  <c r="AF95" i="31" s="1"/>
  <c r="AG95" i="31" s="1"/>
  <c r="AH95" i="31" s="1"/>
  <c r="AI95" i="31" s="1"/>
  <c r="AJ95" i="31" s="1"/>
  <c r="G30" i="29" l="1"/>
  <c r="B75" i="31" s="1"/>
  <c r="G24" i="29"/>
  <c r="I42" i="31" l="1"/>
  <c r="J42" i="31" s="1"/>
  <c r="K42" i="31" s="1"/>
  <c r="L42" i="31" s="1"/>
  <c r="M42" i="31" s="1"/>
  <c r="N42" i="31" s="1"/>
  <c r="O42" i="31" s="1"/>
  <c r="P42" i="31" s="1"/>
  <c r="Q42" i="31" s="1"/>
  <c r="R42" i="31" s="1"/>
  <c r="S42" i="31" s="1"/>
  <c r="T42" i="31" s="1"/>
  <c r="U42" i="31" s="1"/>
  <c r="V42" i="31" s="1"/>
  <c r="W42" i="31" s="1"/>
  <c r="X42" i="31" s="1"/>
  <c r="Y42" i="31" s="1"/>
  <c r="Z42" i="31" s="1"/>
  <c r="AA42" i="31" s="1"/>
  <c r="AB42" i="31" s="1"/>
  <c r="AD26" i="5" l="1"/>
  <c r="I90" i="31" l="1"/>
  <c r="J90" i="31"/>
  <c r="K90" i="31"/>
  <c r="L90" i="31"/>
  <c r="M90" i="31"/>
  <c r="N90" i="31"/>
  <c r="O90" i="31"/>
  <c r="P90" i="31"/>
  <c r="Q90" i="31"/>
  <c r="R90" i="31"/>
  <c r="S90" i="31"/>
  <c r="T90" i="31"/>
  <c r="U90" i="31"/>
  <c r="V90" i="31"/>
  <c r="W90" i="31"/>
  <c r="X90" i="31"/>
  <c r="Y90" i="31"/>
  <c r="Z90" i="31"/>
  <c r="AA90" i="31"/>
  <c r="AB90" i="31"/>
  <c r="AC90" i="31"/>
  <c r="AD90" i="31"/>
  <c r="AE90" i="31"/>
  <c r="AF90" i="31"/>
  <c r="AG90" i="31"/>
  <c r="AH90" i="31"/>
  <c r="AI90" i="31"/>
  <c r="AJ90" i="31"/>
  <c r="H90" i="31"/>
  <c r="H91" i="31"/>
  <c r="O41" i="31"/>
  <c r="P41" i="31" s="1"/>
  <c r="B125" i="31"/>
  <c r="C125" i="31"/>
  <c r="C123" i="31"/>
  <c r="D123" i="31" s="1"/>
  <c r="E123" i="31" s="1"/>
  <c r="F123" i="31" s="1"/>
  <c r="G123" i="31" s="1"/>
  <c r="H123" i="31" s="1"/>
  <c r="I123" i="31" s="1"/>
  <c r="J123" i="31" s="1"/>
  <c r="K123" i="31" s="1"/>
  <c r="L123" i="31" s="1"/>
  <c r="M123" i="31" s="1"/>
  <c r="N123" i="31" s="1"/>
  <c r="O123" i="31" s="1"/>
  <c r="P123" i="31" s="1"/>
  <c r="Q123" i="31" s="1"/>
  <c r="R123" i="31" s="1"/>
  <c r="S123" i="31" s="1"/>
  <c r="T123" i="31" s="1"/>
  <c r="U123" i="31" s="1"/>
  <c r="V123" i="31" s="1"/>
  <c r="W123" i="31" s="1"/>
  <c r="X123" i="31" s="1"/>
  <c r="Y123" i="31" s="1"/>
  <c r="Z123" i="31" s="1"/>
  <c r="AA123" i="31" s="1"/>
  <c r="AB123" i="31" s="1"/>
  <c r="AC123" i="31" s="1"/>
  <c r="AD123" i="31" s="1"/>
  <c r="AE123" i="31" s="1"/>
  <c r="AF123" i="31" s="1"/>
  <c r="AG123" i="31" s="1"/>
  <c r="AH123" i="31" s="1"/>
  <c r="AI123" i="31" s="1"/>
  <c r="AJ123" i="31" s="1"/>
  <c r="B121" i="31"/>
  <c r="C121" i="31" s="1"/>
  <c r="D121" i="31" s="1"/>
  <c r="E121" i="31" s="1"/>
  <c r="F121" i="31" s="1"/>
  <c r="H121" i="31" s="1"/>
  <c r="I121" i="31" s="1"/>
  <c r="J121" i="31" s="1"/>
  <c r="K121" i="31" s="1"/>
  <c r="L121" i="31" s="1"/>
  <c r="M121" i="31" s="1"/>
  <c r="N121" i="31" s="1"/>
  <c r="O121" i="31" s="1"/>
  <c r="P121" i="31" s="1"/>
  <c r="Q121" i="31" s="1"/>
  <c r="R121" i="31" s="1"/>
  <c r="S121" i="31" s="1"/>
  <c r="T121" i="31" s="1"/>
  <c r="U121" i="31" s="1"/>
  <c r="V121" i="31" s="1"/>
  <c r="W121" i="31" s="1"/>
  <c r="X121" i="31" s="1"/>
  <c r="Y121" i="31" s="1"/>
  <c r="Z121" i="31" s="1"/>
  <c r="AA121" i="31" s="1"/>
  <c r="AB121" i="31" s="1"/>
  <c r="AC121" i="31" s="1"/>
  <c r="AD121" i="31" s="1"/>
  <c r="AE121" i="31" s="1"/>
  <c r="AF121" i="31" s="1"/>
  <c r="AG121" i="31" s="1"/>
  <c r="AH121" i="31" s="1"/>
  <c r="AI121" i="31" s="1"/>
  <c r="AJ121" i="31" s="1"/>
  <c r="K120" i="31"/>
  <c r="L120" i="31" s="1"/>
  <c r="M120" i="31" s="1"/>
  <c r="N120" i="31" s="1"/>
  <c r="O120" i="31" s="1"/>
  <c r="P120" i="31" s="1"/>
  <c r="Q120" i="31" s="1"/>
  <c r="R120" i="31" s="1"/>
  <c r="S120" i="31" s="1"/>
  <c r="T120" i="31" s="1"/>
  <c r="U120" i="31" s="1"/>
  <c r="V120" i="31" s="1"/>
  <c r="W120" i="31" s="1"/>
  <c r="X120" i="31" s="1"/>
  <c r="Y120" i="31" s="1"/>
  <c r="Z120" i="31" s="1"/>
  <c r="AA120" i="31" s="1"/>
  <c r="AB120" i="31" s="1"/>
  <c r="AC120" i="31" s="1"/>
  <c r="AD120" i="31" s="1"/>
  <c r="AE120" i="31" s="1"/>
  <c r="AF120" i="31" s="1"/>
  <c r="AG120" i="31" s="1"/>
  <c r="AH120" i="31" s="1"/>
  <c r="AI120" i="31" s="1"/>
  <c r="AJ120" i="31" s="1"/>
  <c r="C119" i="31"/>
  <c r="D119" i="31" s="1"/>
  <c r="E119" i="31" s="1"/>
  <c r="F119" i="31" s="1"/>
  <c r="G119" i="31" s="1"/>
  <c r="H119" i="31" s="1"/>
  <c r="I119" i="31" s="1"/>
  <c r="J119" i="31" s="1"/>
  <c r="K119" i="31" s="1"/>
  <c r="L119" i="31" s="1"/>
  <c r="M119" i="31" s="1"/>
  <c r="N119" i="31" s="1"/>
  <c r="O119" i="31" s="1"/>
  <c r="P119" i="31" s="1"/>
  <c r="Q119" i="31" s="1"/>
  <c r="R119" i="31" s="1"/>
  <c r="S119" i="31" s="1"/>
  <c r="T119" i="31" s="1"/>
  <c r="U119" i="31" s="1"/>
  <c r="V119" i="31" s="1"/>
  <c r="W119" i="31" s="1"/>
  <c r="X119" i="31" s="1"/>
  <c r="Y119" i="31" s="1"/>
  <c r="Z119" i="31" s="1"/>
  <c r="AA119" i="31" s="1"/>
  <c r="AB119" i="31" s="1"/>
  <c r="AC119" i="31" s="1"/>
  <c r="AD119" i="31" s="1"/>
  <c r="AE119" i="31" s="1"/>
  <c r="AF119" i="31" s="1"/>
  <c r="AG119" i="31" s="1"/>
  <c r="AH119" i="31" s="1"/>
  <c r="AI119" i="31" s="1"/>
  <c r="AJ119" i="31" s="1"/>
  <c r="G103" i="31"/>
  <c r="G102" i="31"/>
  <c r="I102" i="31" s="1"/>
  <c r="I104" i="31" s="1"/>
  <c r="D102" i="31"/>
  <c r="B102" i="31"/>
  <c r="B95" i="31"/>
  <c r="C92" i="31"/>
  <c r="C90" i="31" s="1"/>
  <c r="D89" i="31"/>
  <c r="E89" i="31" s="1"/>
  <c r="F89" i="31" s="1"/>
  <c r="G89" i="31" s="1"/>
  <c r="H89" i="31" s="1"/>
  <c r="I89" i="31" s="1"/>
  <c r="J89" i="31" s="1"/>
  <c r="K89" i="31" s="1"/>
  <c r="L89" i="31" s="1"/>
  <c r="M89" i="31" s="1"/>
  <c r="N89" i="31" s="1"/>
  <c r="O89" i="31" s="1"/>
  <c r="P89" i="31" s="1"/>
  <c r="Q89" i="31" s="1"/>
  <c r="R89" i="31" s="1"/>
  <c r="S89" i="31" s="1"/>
  <c r="T89" i="31" s="1"/>
  <c r="U89" i="31" s="1"/>
  <c r="V89" i="31" s="1"/>
  <c r="W89" i="31" s="1"/>
  <c r="X89" i="31" s="1"/>
  <c r="Y89" i="31" s="1"/>
  <c r="Z89" i="31" s="1"/>
  <c r="AA89" i="31" s="1"/>
  <c r="AB89" i="31" s="1"/>
  <c r="AC89" i="31" s="1"/>
  <c r="AD89" i="31" s="1"/>
  <c r="AE89" i="31" s="1"/>
  <c r="AF89" i="31" s="1"/>
  <c r="AG89" i="31" s="1"/>
  <c r="AH89" i="31" s="1"/>
  <c r="AI89" i="31" s="1"/>
  <c r="AJ89" i="31" s="1"/>
  <c r="G104" i="31" l="1"/>
  <c r="D92" i="31"/>
  <c r="D90" i="31" s="1"/>
  <c r="E92" i="31" l="1"/>
  <c r="E90" i="31" s="1"/>
  <c r="D125" i="31"/>
  <c r="E125" i="31"/>
  <c r="AE26" i="5"/>
  <c r="R26" i="5"/>
  <c r="F92" i="31" l="1"/>
  <c r="G92" i="31" s="1"/>
  <c r="F125" i="31"/>
  <c r="AD29" i="5"/>
  <c r="B29" i="27" s="1"/>
  <c r="F90" i="31" l="1"/>
  <c r="G90" i="31"/>
  <c r="H92" i="31"/>
  <c r="I92" i="31" s="1"/>
  <c r="J92" i="31" s="1"/>
  <c r="K92" i="31" s="1"/>
  <c r="L92" i="31" s="1"/>
  <c r="M92" i="31" s="1"/>
  <c r="N92" i="31" s="1"/>
  <c r="O92" i="31" s="1"/>
  <c r="P92" i="31" s="1"/>
  <c r="Q92" i="31" s="1"/>
  <c r="R92" i="31" s="1"/>
  <c r="S92" i="31" s="1"/>
  <c r="T92" i="31" s="1"/>
  <c r="U92" i="31" s="1"/>
  <c r="V92" i="31" s="1"/>
  <c r="W92" i="31" s="1"/>
  <c r="X92" i="31" s="1"/>
  <c r="Y92" i="31" s="1"/>
  <c r="Z92" i="31" s="1"/>
  <c r="AA92" i="31" s="1"/>
  <c r="AB92" i="31" s="1"/>
  <c r="AC92" i="31" s="1"/>
  <c r="AD92" i="31" s="1"/>
  <c r="AE92" i="31" s="1"/>
  <c r="AF92" i="31" s="1"/>
  <c r="AG92" i="31" s="1"/>
  <c r="AH92" i="31" s="1"/>
  <c r="AI92" i="31" s="1"/>
  <c r="AJ92" i="31" s="1"/>
  <c r="G125" i="31"/>
  <c r="B68" i="31" s="1"/>
  <c r="B79" i="31" s="1"/>
  <c r="H124" i="31" l="1"/>
  <c r="H125" i="31" s="1"/>
  <c r="C68" i="31" s="1"/>
  <c r="C79" i="31" s="1"/>
  <c r="I124" i="31" l="1"/>
  <c r="L26" i="5"/>
  <c r="E64" i="29"/>
  <c r="F64" i="29" s="1"/>
  <c r="E63" i="29"/>
  <c r="F63" i="29" s="1"/>
  <c r="E62" i="29"/>
  <c r="F62" i="29" s="1"/>
  <c r="E61" i="29"/>
  <c r="F61" i="29" s="1"/>
  <c r="E60" i="29"/>
  <c r="F60" i="29" s="1"/>
  <c r="E59" i="29"/>
  <c r="F59" i="29" s="1"/>
  <c r="E58" i="29"/>
  <c r="F58" i="29" s="1"/>
  <c r="E51" i="29"/>
  <c r="F51" i="29" s="1"/>
  <c r="E49" i="29"/>
  <c r="F49" i="29" s="1"/>
  <c r="E56" i="29"/>
  <c r="F56" i="29" s="1"/>
  <c r="E55" i="29"/>
  <c r="F55" i="29" s="1"/>
  <c r="E54" i="29"/>
  <c r="F54" i="29" s="1"/>
  <c r="E53" i="29"/>
  <c r="F53" i="29" s="1"/>
  <c r="C50" i="29"/>
  <c r="C57"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AA30" i="29"/>
  <c r="Z30" i="29"/>
  <c r="Y30" i="29"/>
  <c r="X30" i="29"/>
  <c r="W30" i="29"/>
  <c r="V30" i="29"/>
  <c r="U30" i="29"/>
  <c r="T30" i="29"/>
  <c r="S30" i="29"/>
  <c r="R30" i="29"/>
  <c r="Q30" i="29"/>
  <c r="P30" i="29"/>
  <c r="O30" i="29"/>
  <c r="N30" i="29"/>
  <c r="M30" i="29"/>
  <c r="L30" i="29"/>
  <c r="C30" i="29"/>
  <c r="E29" i="29"/>
  <c r="F29" i="29" s="1"/>
  <c r="E28" i="29"/>
  <c r="F28" i="29" s="1"/>
  <c r="E27" i="29"/>
  <c r="F27" i="29" s="1"/>
  <c r="E26" i="29"/>
  <c r="F26" i="29" s="1"/>
  <c r="E25" i="29"/>
  <c r="F25" i="29" s="1"/>
  <c r="AA24" i="29"/>
  <c r="Z24" i="29"/>
  <c r="Y24" i="29"/>
  <c r="X24" i="29"/>
  <c r="W24" i="29"/>
  <c r="V24" i="29"/>
  <c r="U24" i="29"/>
  <c r="T24" i="29"/>
  <c r="S24" i="29"/>
  <c r="R24" i="29"/>
  <c r="Q24" i="29"/>
  <c r="P24" i="29"/>
  <c r="O24" i="29"/>
  <c r="N24" i="29"/>
  <c r="M24" i="29"/>
  <c r="L24" i="29"/>
  <c r="C24" i="29"/>
  <c r="F24" i="29" l="1"/>
  <c r="C70" i="27" s="1"/>
  <c r="F30" i="29"/>
  <c r="C72" i="27" s="1"/>
  <c r="C52" i="29"/>
  <c r="E52" i="29" s="1"/>
  <c r="F52" i="29" s="1"/>
  <c r="B30" i="31"/>
  <c r="J124" i="31"/>
  <c r="I125" i="31"/>
  <c r="D68" i="31" s="1"/>
  <c r="D79" i="31" s="1"/>
  <c r="E30" i="29"/>
  <c r="E24" i="29"/>
  <c r="E57" i="29"/>
  <c r="F57" i="29" s="1"/>
  <c r="E50" i="29"/>
  <c r="F50" i="29" s="1"/>
  <c r="C48" i="7" l="1"/>
  <c r="C49" i="7"/>
  <c r="C75" i="31"/>
  <c r="D62" i="31" s="1"/>
  <c r="C71" i="31"/>
  <c r="K124" i="31"/>
  <c r="J125" i="31"/>
  <c r="E68" i="31" s="1"/>
  <c r="E79" i="31" s="1"/>
  <c r="D26" i="5"/>
  <c r="E62" i="31" l="1"/>
  <c r="D71" i="31"/>
  <c r="L124" i="31"/>
  <c r="K125" i="31"/>
  <c r="F68" i="31" s="1"/>
  <c r="F79" i="31" s="1"/>
  <c r="A12" i="6"/>
  <c r="F62" i="31" l="1"/>
  <c r="E71" i="31"/>
  <c r="M124" i="31"/>
  <c r="L125" i="31"/>
  <c r="G68" i="31" s="1"/>
  <c r="G79" i="31" s="1"/>
  <c r="N26" i="37"/>
  <c r="O26" i="37"/>
  <c r="G62" i="31" l="1"/>
  <c r="F71" i="31"/>
  <c r="N124" i="31"/>
  <c r="N125" i="31" s="1"/>
  <c r="I68" i="31" s="1"/>
  <c r="I79" i="31" s="1"/>
  <c r="M125" i="31"/>
  <c r="H68" i="31" s="1"/>
  <c r="H79" i="31" s="1"/>
  <c r="J86" i="37"/>
  <c r="K86" i="37"/>
  <c r="L86" i="37"/>
  <c r="M86" i="37"/>
  <c r="J87" i="37"/>
  <c r="K87" i="37"/>
  <c r="L87" i="37"/>
  <c r="M87" i="37"/>
  <c r="J88" i="37"/>
  <c r="K88" i="37"/>
  <c r="L88" i="37"/>
  <c r="M88" i="37"/>
  <c r="H62" i="31" l="1"/>
  <c r="G71" i="31"/>
  <c r="O124" i="31"/>
  <c r="O125" i="31" s="1"/>
  <c r="J68" i="31" s="1"/>
  <c r="J79" i="31" s="1"/>
  <c r="B86" i="27"/>
  <c r="H71" i="31" l="1"/>
  <c r="I62" i="31"/>
  <c r="J62" i="31" s="1"/>
  <c r="J71" i="31" s="1"/>
  <c r="P124" i="31"/>
  <c r="P125" i="31" s="1"/>
  <c r="K68" i="31" s="1"/>
  <c r="K79" i="31" s="1"/>
  <c r="P9" i="37"/>
  <c r="Q9" i="37"/>
  <c r="P10" i="37"/>
  <c r="Q10" i="37"/>
  <c r="P11" i="37"/>
  <c r="Q11" i="37"/>
  <c r="P12" i="37"/>
  <c r="Q12" i="37"/>
  <c r="P13" i="37"/>
  <c r="Q13" i="37"/>
  <c r="P14" i="37"/>
  <c r="Q14" i="37"/>
  <c r="P15" i="37"/>
  <c r="Q15" i="37"/>
  <c r="P16" i="37"/>
  <c r="Q16" i="37"/>
  <c r="P17" i="37"/>
  <c r="Q17" i="37"/>
  <c r="P18" i="37"/>
  <c r="Q18" i="37"/>
  <c r="P19" i="37"/>
  <c r="Q19" i="37"/>
  <c r="P20" i="37"/>
  <c r="Q20" i="37"/>
  <c r="P21" i="37"/>
  <c r="Q21" i="37"/>
  <c r="P22" i="37"/>
  <c r="Q22" i="37"/>
  <c r="P24" i="37"/>
  <c r="Q24" i="37"/>
  <c r="P25" i="37"/>
  <c r="Q25" i="37"/>
  <c r="J26" i="37"/>
  <c r="K26" i="37"/>
  <c r="L26" i="37"/>
  <c r="M26" i="37"/>
  <c r="P31" i="37"/>
  <c r="Q31" i="37"/>
  <c r="P32" i="37"/>
  <c r="Q32" i="37"/>
  <c r="P33" i="37"/>
  <c r="Q33" i="37"/>
  <c r="P34" i="37"/>
  <c r="Q34" i="37"/>
  <c r="P35" i="37"/>
  <c r="Q35" i="37"/>
  <c r="P36" i="37"/>
  <c r="Q36" i="37"/>
  <c r="P37" i="37"/>
  <c r="Q37" i="37"/>
  <c r="P38" i="37"/>
  <c r="Q38" i="37"/>
  <c r="P39" i="37"/>
  <c r="Q39" i="37"/>
  <c r="P40" i="37"/>
  <c r="Q40" i="37"/>
  <c r="P41" i="37"/>
  <c r="Q41" i="37"/>
  <c r="P42" i="37"/>
  <c r="Q42" i="37"/>
  <c r="P43" i="37"/>
  <c r="Q43" i="37"/>
  <c r="P44" i="37"/>
  <c r="Q44" i="37"/>
  <c r="J48" i="37"/>
  <c r="K48" i="37"/>
  <c r="L48" i="37"/>
  <c r="M48" i="37"/>
  <c r="N48" i="37"/>
  <c r="O48" i="37"/>
  <c r="L53" i="37"/>
  <c r="N53" i="37"/>
  <c r="L54" i="37"/>
  <c r="N54" i="37"/>
  <c r="L55" i="37"/>
  <c r="N55" i="37"/>
  <c r="P58" i="37"/>
  <c r="L63" i="37"/>
  <c r="N63" i="37"/>
  <c r="P63" i="37" s="1"/>
  <c r="J74" i="37"/>
  <c r="K74" i="37"/>
  <c r="L74" i="37"/>
  <c r="M74" i="37"/>
  <c r="N74" i="37"/>
  <c r="O74" i="37"/>
  <c r="J75" i="37"/>
  <c r="K75" i="37"/>
  <c r="L75" i="37"/>
  <c r="M75" i="37"/>
  <c r="N75" i="37"/>
  <c r="O75" i="37"/>
  <c r="J76" i="37"/>
  <c r="K76" i="37"/>
  <c r="L76" i="37"/>
  <c r="P76" i="37" s="1"/>
  <c r="M76" i="37"/>
  <c r="Q76" i="37" s="1"/>
  <c r="J77" i="37"/>
  <c r="K77" i="37"/>
  <c r="L77" i="37"/>
  <c r="M77" i="37"/>
  <c r="N77" i="37"/>
  <c r="P77" i="37" s="1"/>
  <c r="O77" i="37"/>
  <c r="J78" i="37"/>
  <c r="K78" i="37"/>
  <c r="L78" i="37"/>
  <c r="M78" i="37"/>
  <c r="N78" i="37"/>
  <c r="O78" i="37"/>
  <c r="J79" i="37"/>
  <c r="K79" i="37"/>
  <c r="L79" i="37"/>
  <c r="M79" i="37"/>
  <c r="N79" i="37"/>
  <c r="P79" i="37" s="1"/>
  <c r="O79" i="37"/>
  <c r="J80" i="37"/>
  <c r="K80" i="37"/>
  <c r="L80" i="37"/>
  <c r="M80" i="37"/>
  <c r="N80" i="37"/>
  <c r="O80" i="37"/>
  <c r="J81" i="37"/>
  <c r="K81" i="37"/>
  <c r="L81" i="37"/>
  <c r="M81" i="37"/>
  <c r="N81" i="37"/>
  <c r="P81" i="37" s="1"/>
  <c r="O81" i="37"/>
  <c r="J82" i="37"/>
  <c r="K82" i="37"/>
  <c r="L82" i="37"/>
  <c r="M82" i="37"/>
  <c r="N82" i="37"/>
  <c r="O82" i="37"/>
  <c r="J83" i="37"/>
  <c r="K83" i="37"/>
  <c r="L83" i="37"/>
  <c r="M83" i="37"/>
  <c r="N83" i="37"/>
  <c r="P83" i="37" s="1"/>
  <c r="O83" i="37"/>
  <c r="J84" i="37"/>
  <c r="K84" i="37"/>
  <c r="L84" i="37"/>
  <c r="M84" i="37"/>
  <c r="N84" i="37"/>
  <c r="O84" i="37"/>
  <c r="J85" i="37"/>
  <c r="K85" i="37"/>
  <c r="L85" i="37"/>
  <c r="M85" i="37"/>
  <c r="N85" i="37"/>
  <c r="P85" i="37" s="1"/>
  <c r="O85" i="37"/>
  <c r="P86" i="37"/>
  <c r="Q86" i="37"/>
  <c r="P87" i="37"/>
  <c r="Q87" i="37"/>
  <c r="P89" i="37"/>
  <c r="Q89" i="37"/>
  <c r="I71" i="31" l="1"/>
  <c r="Q124" i="31"/>
  <c r="Q125" i="31" s="1"/>
  <c r="L68" i="31" s="1"/>
  <c r="L79" i="31" s="1"/>
  <c r="Q75" i="37"/>
  <c r="Q85" i="37"/>
  <c r="Q83" i="37"/>
  <c r="Q81" i="37"/>
  <c r="Q79" i="37"/>
  <c r="Q77" i="37"/>
  <c r="P55" i="37"/>
  <c r="L91" i="37"/>
  <c r="L92" i="37" s="1"/>
  <c r="Q26" i="37"/>
  <c r="Q74" i="37"/>
  <c r="P54" i="37"/>
  <c r="P53" i="37"/>
  <c r="P26" i="37"/>
  <c r="Q48" i="37"/>
  <c r="P48" i="37"/>
  <c r="Q84" i="37"/>
  <c r="Q82" i="37"/>
  <c r="Q80" i="37"/>
  <c r="Q78" i="37"/>
  <c r="P75" i="37"/>
  <c r="K91" i="37"/>
  <c r="K92" i="37" s="1"/>
  <c r="M91" i="37"/>
  <c r="M92" i="37" s="1"/>
  <c r="J91" i="37"/>
  <c r="J92" i="37" s="1"/>
  <c r="P84" i="37"/>
  <c r="P82" i="37"/>
  <c r="P80" i="37"/>
  <c r="P78" i="37"/>
  <c r="P74" i="37"/>
  <c r="O91" i="37"/>
  <c r="O92" i="37" s="1"/>
  <c r="N91" i="37"/>
  <c r="N92" i="37" s="1"/>
  <c r="R124" i="31" l="1"/>
  <c r="R125" i="31" s="1"/>
  <c r="M68" i="31" s="1"/>
  <c r="M79" i="31" s="1"/>
  <c r="P91" i="37"/>
  <c r="Q91" i="37"/>
  <c r="Q92" i="37" s="1"/>
  <c r="P92" i="37"/>
  <c r="B50" i="27"/>
  <c r="B41" i="27"/>
  <c r="B32" i="27"/>
  <c r="L71" i="31" l="1"/>
  <c r="K71" i="31"/>
  <c r="S124" i="31"/>
  <c r="S125" i="31" s="1"/>
  <c r="N68" i="31" s="1"/>
  <c r="N79" i="31" s="1"/>
  <c r="B30" i="27"/>
  <c r="T124" i="31" l="1"/>
  <c r="A14" i="29"/>
  <c r="A11" i="29"/>
  <c r="A4" i="29"/>
  <c r="B66" i="27"/>
  <c r="A5" i="30"/>
  <c r="B34" i="27" l="1"/>
  <c r="B62" i="27"/>
  <c r="B63" i="27"/>
  <c r="U124" i="31"/>
  <c r="T125" i="31"/>
  <c r="O68" i="31" s="1"/>
  <c r="B56" i="27"/>
  <c r="B52" i="27"/>
  <c r="B38" i="27"/>
  <c r="B69" i="27"/>
  <c r="B43" i="27"/>
  <c r="B47" i="27"/>
  <c r="B71" i="27"/>
  <c r="A15" i="27"/>
  <c r="B21" i="27" s="1"/>
  <c r="B61" i="27" l="1"/>
  <c r="V124" i="31"/>
  <c r="V125" i="31" s="1"/>
  <c r="Q68" i="31" s="1"/>
  <c r="U125" i="31"/>
  <c r="P68" i="31" s="1"/>
  <c r="A15" i="6"/>
  <c r="W124" i="31" l="1"/>
  <c r="C85" i="31"/>
  <c r="D85" i="31" s="1"/>
  <c r="E85" i="31" s="1"/>
  <c r="F85" i="31" s="1"/>
  <c r="G85" i="31" s="1"/>
  <c r="H85" i="31" s="1"/>
  <c r="I85" i="31" s="1"/>
  <c r="J85" i="31" s="1"/>
  <c r="K85" i="31" s="1"/>
  <c r="L85" i="31" s="1"/>
  <c r="M85" i="31" s="1"/>
  <c r="N85" i="31" s="1"/>
  <c r="X124" i="31" l="1"/>
  <c r="X125" i="31" s="1"/>
  <c r="W125" i="31"/>
  <c r="R68" i="31" s="1"/>
  <c r="B43" i="31"/>
  <c r="Y124" i="31" l="1"/>
  <c r="Z124" i="31" l="1"/>
  <c r="Z125" i="31" s="1"/>
  <c r="Y125" i="31"/>
  <c r="Q41" i="31"/>
  <c r="Z76" i="31"/>
  <c r="Z75" i="31"/>
  <c r="Z64" i="31"/>
  <c r="N64" i="31"/>
  <c r="N72" i="31" s="1"/>
  <c r="M64" i="31"/>
  <c r="M72" i="31" s="1"/>
  <c r="L64" i="31"/>
  <c r="L72" i="31" s="1"/>
  <c r="K64" i="31"/>
  <c r="K72" i="31" s="1"/>
  <c r="J64" i="31"/>
  <c r="J72" i="31" s="1"/>
  <c r="I64" i="31"/>
  <c r="I72" i="31" s="1"/>
  <c r="H64" i="31"/>
  <c r="H72" i="31" s="1"/>
  <c r="G64" i="31"/>
  <c r="G72" i="31" s="1"/>
  <c r="F64" i="31"/>
  <c r="F72" i="31" s="1"/>
  <c r="E64" i="31"/>
  <c r="E72" i="31" s="1"/>
  <c r="D64" i="31"/>
  <c r="D72" i="31" s="1"/>
  <c r="C64" i="31"/>
  <c r="C72" i="31" s="1"/>
  <c r="B64" i="31"/>
  <c r="B72" i="31" s="1"/>
  <c r="C43" i="31"/>
  <c r="B52" i="31"/>
  <c r="B69" i="31" s="1"/>
  <c r="B39" i="31"/>
  <c r="B40" i="31" s="1"/>
  <c r="D43" i="31" l="1"/>
  <c r="D44" i="31" s="1"/>
  <c r="C53" i="31"/>
  <c r="C61" i="31" s="1"/>
  <c r="AA124" i="31"/>
  <c r="AA125" i="31" s="1"/>
  <c r="P46" i="31"/>
  <c r="P52" i="31"/>
  <c r="R41" i="31"/>
  <c r="Q46" i="31"/>
  <c r="Q52" i="31"/>
  <c r="Q69" i="31" s="1"/>
  <c r="Z79" i="31"/>
  <c r="Z72" i="31"/>
  <c r="B46" i="31"/>
  <c r="C41" i="31"/>
  <c r="E43" i="31" l="1"/>
  <c r="E44" i="31" s="1"/>
  <c r="AB124" i="31"/>
  <c r="R52" i="31"/>
  <c r="S41" i="31"/>
  <c r="R46" i="31"/>
  <c r="C46" i="31"/>
  <c r="C52" i="31"/>
  <c r="C69" i="31" s="1"/>
  <c r="D41" i="31"/>
  <c r="A8" i="31"/>
  <c r="A4" i="31"/>
  <c r="F43" i="31" l="1"/>
  <c r="AC124" i="31"/>
  <c r="AC125" i="31" s="1"/>
  <c r="AB125" i="31"/>
  <c r="T41" i="31"/>
  <c r="S46" i="31"/>
  <c r="S52" i="31"/>
  <c r="S69" i="31" s="1"/>
  <c r="D46" i="31"/>
  <c r="D52" i="31"/>
  <c r="D69" i="31" s="1"/>
  <c r="E41" i="31"/>
  <c r="G43" i="31" l="1"/>
  <c r="F44" i="31"/>
  <c r="AD124" i="31"/>
  <c r="AD125" i="31" s="1"/>
  <c r="U41" i="31"/>
  <c r="T46" i="31"/>
  <c r="T52" i="31"/>
  <c r="E46" i="31"/>
  <c r="E52" i="31"/>
  <c r="E69" i="31" s="1"/>
  <c r="F41" i="31"/>
  <c r="H43" i="31" l="1"/>
  <c r="G44" i="31"/>
  <c r="AE124" i="31"/>
  <c r="AE125" i="31"/>
  <c r="V41" i="31"/>
  <c r="U46" i="31"/>
  <c r="U52" i="31"/>
  <c r="U69" i="31" s="1"/>
  <c r="F52" i="31"/>
  <c r="F69" i="31" s="1"/>
  <c r="G41" i="31"/>
  <c r="F46" i="31"/>
  <c r="A9" i="30"/>
  <c r="I43" i="31" l="1"/>
  <c r="H44" i="31"/>
  <c r="AF124" i="31"/>
  <c r="AF125" i="31"/>
  <c r="AA75" i="31"/>
  <c r="V52" i="31"/>
  <c r="W41" i="31"/>
  <c r="V46" i="31"/>
  <c r="G46" i="31"/>
  <c r="G52" i="31"/>
  <c r="G69" i="31" s="1"/>
  <c r="H41" i="31"/>
  <c r="J43" i="31" l="1"/>
  <c r="I44" i="31"/>
  <c r="AG124" i="31"/>
  <c r="X41" i="31"/>
  <c r="W46" i="31"/>
  <c r="W52" i="31"/>
  <c r="W69" i="31" s="1"/>
  <c r="H46" i="31"/>
  <c r="H52" i="31"/>
  <c r="H69" i="31" s="1"/>
  <c r="I41" i="31"/>
  <c r="K43" i="31" l="1"/>
  <c r="J44" i="31"/>
  <c r="AH124" i="31"/>
  <c r="AG125" i="31"/>
  <c r="Y41" i="31"/>
  <c r="X46" i="31"/>
  <c r="X52" i="31"/>
  <c r="I46" i="31"/>
  <c r="I52" i="31"/>
  <c r="I69" i="31" s="1"/>
  <c r="J41" i="31"/>
  <c r="A14" i="31"/>
  <c r="L43" i="31" l="1"/>
  <c r="K44" i="31"/>
  <c r="AI124" i="31"/>
  <c r="AH125" i="31"/>
  <c r="Y46" i="31"/>
  <c r="Y52" i="31"/>
  <c r="Y69" i="31" s="1"/>
  <c r="J52" i="31"/>
  <c r="J69" i="31" s="1"/>
  <c r="K41" i="31"/>
  <c r="J46" i="31"/>
  <c r="A11" i="31"/>
  <c r="M43" i="31" l="1"/>
  <c r="L44" i="31"/>
  <c r="AJ124" i="31"/>
  <c r="AJ125" i="31" s="1"/>
  <c r="AI125" i="31"/>
  <c r="K46" i="31"/>
  <c r="K52" i="31"/>
  <c r="K69" i="31" s="1"/>
  <c r="L41" i="31"/>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N43" i="31" l="1"/>
  <c r="M44" i="31"/>
  <c r="L46" i="31"/>
  <c r="L52" i="31"/>
  <c r="L69" i="31" s="1"/>
  <c r="M41" i="31"/>
  <c r="A15" i="14"/>
  <c r="A12" i="14"/>
  <c r="A9" i="14"/>
  <c r="O43" i="31" l="1"/>
  <c r="N44" i="31"/>
  <c r="M46" i="3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44" i="31" l="1"/>
  <c r="P43" i="31"/>
  <c r="P44" i="31" s="1"/>
  <c r="N52" i="31"/>
  <c r="N69" i="31" s="1"/>
  <c r="N46" i="31"/>
  <c r="B54" i="31" l="1"/>
  <c r="B62" i="31" l="1"/>
  <c r="B71" i="31" l="1"/>
  <c r="B77" i="31" s="1"/>
  <c r="B53" i="31"/>
  <c r="B78" i="31" l="1"/>
  <c r="B80" i="31"/>
  <c r="B81" i="31" s="1"/>
  <c r="B84" i="31" s="1"/>
  <c r="B82" i="31"/>
  <c r="B61" i="31"/>
  <c r="B63" i="31" s="1"/>
  <c r="B70" i="31" s="1"/>
  <c r="C54" i="31"/>
  <c r="B65" i="31" l="1"/>
  <c r="C63" i="31"/>
  <c r="C65" i="31" l="1"/>
  <c r="C70" i="31"/>
  <c r="D54" i="31"/>
  <c r="C66" i="31" l="1"/>
  <c r="C67" i="31" s="1"/>
  <c r="E54" i="31" l="1"/>
  <c r="D53" i="31"/>
  <c r="D61" i="31" l="1"/>
  <c r="E53" i="31" l="1"/>
  <c r="F54" i="31"/>
  <c r="D63" i="31"/>
  <c r="E61" i="31" l="1"/>
  <c r="D70" i="31"/>
  <c r="D65" i="31"/>
  <c r="D66" i="31" s="1"/>
  <c r="G54" i="31" l="1"/>
  <c r="E63" i="31"/>
  <c r="F53" i="31"/>
  <c r="F61" i="31" l="1"/>
  <c r="E70" i="31"/>
  <c r="E65" i="31"/>
  <c r="E66" i="31" s="1"/>
  <c r="B73" i="31" l="1"/>
  <c r="B67" i="31"/>
  <c r="H54" i="31"/>
  <c r="G53" i="31"/>
  <c r="F63" i="31"/>
  <c r="D67" i="31" l="1"/>
  <c r="G61" i="31"/>
  <c r="C73" i="31"/>
  <c r="C77" i="31" s="1"/>
  <c r="C78" i="31" s="1"/>
  <c r="F70" i="31"/>
  <c r="F65" i="31"/>
  <c r="F66" i="31" s="1"/>
  <c r="F73" i="31" s="1"/>
  <c r="H53" i="31"/>
  <c r="F77" i="31" l="1"/>
  <c r="C82" i="31"/>
  <c r="C80" i="31"/>
  <c r="H61" i="31"/>
  <c r="H63" i="31" s="1"/>
  <c r="H65" i="31" s="1"/>
  <c r="H66" i="31" s="1"/>
  <c r="D73" i="31"/>
  <c r="D77" i="31" s="1"/>
  <c r="I54" i="31"/>
  <c r="G63" i="31"/>
  <c r="D82" i="31" l="1"/>
  <c r="H70" i="31"/>
  <c r="G65" i="31"/>
  <c r="G66" i="31" s="1"/>
  <c r="G70" i="31"/>
  <c r="I53" i="31"/>
  <c r="I61" i="31" l="1"/>
  <c r="I63" i="31" s="1"/>
  <c r="I65" i="31" s="1"/>
  <c r="I66" i="31" s="1"/>
  <c r="J54" i="31"/>
  <c r="E73" i="31"/>
  <c r="E77" i="31" s="1"/>
  <c r="E67" i="31"/>
  <c r="F82" i="31" l="1"/>
  <c r="E82" i="31"/>
  <c r="E78" i="31"/>
  <c r="I70" i="31"/>
  <c r="B83" i="31"/>
  <c r="F67" i="31"/>
  <c r="J53" i="31"/>
  <c r="C81" i="31" l="1"/>
  <c r="C84" i="31" s="1"/>
  <c r="J61" i="31"/>
  <c r="J63" i="31" s="1"/>
  <c r="J65" i="31" s="1"/>
  <c r="J66" i="31" s="1"/>
  <c r="D80" i="31"/>
  <c r="K54" i="31"/>
  <c r="J70" i="31" l="1"/>
  <c r="C83" i="31"/>
  <c r="D78" i="31"/>
  <c r="D81" i="31"/>
  <c r="D84" i="31" s="1"/>
  <c r="G73" i="31"/>
  <c r="G77" i="31" s="1"/>
  <c r="G67" i="31"/>
  <c r="K53" i="31"/>
  <c r="G82" i="31" l="1"/>
  <c r="D83" i="31"/>
  <c r="K61" i="31"/>
  <c r="K63" i="31" s="1"/>
  <c r="K70" i="31" s="1"/>
  <c r="L54" i="31"/>
  <c r="F80" i="31"/>
  <c r="K65" i="31" l="1"/>
  <c r="K66" i="31" s="1"/>
  <c r="L53" i="31"/>
  <c r="L61" i="31" s="1"/>
  <c r="L63" i="31" s="1"/>
  <c r="L70" i="31" s="1"/>
  <c r="H73" i="31"/>
  <c r="H77" i="31" s="1"/>
  <c r="H67" i="31"/>
  <c r="E80" i="31"/>
  <c r="F78" i="31"/>
  <c r="H80" i="31" l="1"/>
  <c r="H82" i="31"/>
  <c r="L65" i="31"/>
  <c r="L66" i="31" s="1"/>
  <c r="I73" i="31"/>
  <c r="I77" i="31" s="1"/>
  <c r="I82" i="31" s="1"/>
  <c r="I67" i="31"/>
  <c r="E83" i="31"/>
  <c r="E81" i="31"/>
  <c r="E84" i="31" s="1"/>
  <c r="F81" i="31"/>
  <c r="M62" i="31"/>
  <c r="M71" i="31" s="1"/>
  <c r="M54" i="31"/>
  <c r="F83" i="31"/>
  <c r="F84" i="31" l="1"/>
  <c r="M53" i="31"/>
  <c r="M61" i="31" l="1"/>
  <c r="M63" i="31" s="1"/>
  <c r="M65" i="31" s="1"/>
  <c r="M66" i="31" s="1"/>
  <c r="J73" i="31"/>
  <c r="J77" i="31" s="1"/>
  <c r="J67" i="31"/>
  <c r="G80" i="31"/>
  <c r="G78" i="31"/>
  <c r="J82" i="31" l="1"/>
  <c r="M70" i="31"/>
  <c r="G83" i="31"/>
  <c r="G81" i="31"/>
  <c r="G84" i="31" s="1"/>
  <c r="H78" i="31"/>
  <c r="H83" i="31" s="1"/>
  <c r="N62" i="31"/>
  <c r="N71" i="31" s="1"/>
  <c r="N54" i="31"/>
  <c r="H81" i="31" l="1"/>
  <c r="H84" i="31" s="1"/>
  <c r="I80" i="31"/>
  <c r="I81" i="31" s="1"/>
  <c r="I78" i="31"/>
  <c r="I83" i="31" s="1"/>
  <c r="N53" i="31"/>
  <c r="N61" i="31" l="1"/>
  <c r="N63" i="31" s="1"/>
  <c r="I84" i="31"/>
  <c r="L73" i="31"/>
  <c r="L77" i="31" s="1"/>
  <c r="L67" i="31"/>
  <c r="K73" i="31"/>
  <c r="K77" i="31" s="1"/>
  <c r="K67" i="31"/>
  <c r="L82" i="31" l="1"/>
  <c r="K82" i="31"/>
  <c r="F31" i="31" s="1"/>
  <c r="N65" i="31"/>
  <c r="N66" i="31" s="1"/>
  <c r="N70" i="31"/>
  <c r="J80" i="31"/>
  <c r="J81" i="31" s="1"/>
  <c r="J84" i="31" s="1"/>
  <c r="J78" i="31"/>
  <c r="J83" i="31" s="1"/>
  <c r="M73" i="31" l="1"/>
  <c r="M77" i="31" s="1"/>
  <c r="M67" i="31"/>
  <c r="M82" i="31" l="1"/>
  <c r="L80" i="31"/>
  <c r="L78" i="31"/>
  <c r="K80" i="31"/>
  <c r="K81" i="31" s="1"/>
  <c r="K78" i="31"/>
  <c r="K83" i="31" s="1"/>
  <c r="K84" i="31" l="1"/>
  <c r="F29" i="31"/>
  <c r="L81" i="31"/>
  <c r="L84" i="31" s="1"/>
  <c r="L83" i="31"/>
  <c r="N73" i="31" l="1"/>
  <c r="N77" i="31" s="1"/>
  <c r="N82" i="31" s="1"/>
  <c r="N67" i="31"/>
  <c r="M80" i="31" l="1"/>
  <c r="M81" i="31" s="1"/>
  <c r="M84" i="31" s="1"/>
  <c r="M78" i="31"/>
  <c r="M83" i="31" s="1"/>
  <c r="N80" i="31" l="1"/>
  <c r="N78" i="31"/>
  <c r="N83" i="31" s="1"/>
  <c r="N81" i="31" l="1"/>
  <c r="N84" i="31" s="1"/>
  <c r="Z80" i="31"/>
  <c r="Z82" i="31"/>
  <c r="Z54" i="31"/>
  <c r="Z56" i="31"/>
  <c r="Z71" i="31" l="1"/>
  <c r="Z62" i="31"/>
  <c r="AA62" i="31" s="1"/>
  <c r="Z44" i="31" l="1"/>
  <c r="Z53" i="31" s="1"/>
  <c r="Z61" i="31" l="1"/>
  <c r="Z70" i="31" l="1"/>
  <c r="Z63" i="31"/>
  <c r="Z65" i="31" l="1"/>
  <c r="Z66" i="31" s="1"/>
  <c r="Z73" i="31" l="1"/>
  <c r="Z67" i="31"/>
  <c r="Z77" i="31" l="1"/>
  <c r="F30" i="31" l="1"/>
  <c r="Z78" i="31"/>
  <c r="Z83" i="31" s="1"/>
  <c r="F27" i="31" s="1"/>
  <c r="Z84" i="31" l="1"/>
  <c r="F28" i="31" l="1"/>
  <c r="B59" i="27" l="1"/>
  <c r="Z74" i="31" l="1"/>
</calcChain>
</file>

<file path=xl/sharedStrings.xml><?xml version="1.0" encoding="utf-8"?>
<sst xmlns="http://schemas.openxmlformats.org/spreadsheetml/2006/main" count="1161" uniqueCount="587">
  <si>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</si>
  <si>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</si>
  <si>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</si>
  <si>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</si>
  <si>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</si>
  <si>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</si>
  <si>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</si>
  <si>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</si>
  <si>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</si>
  <si>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</si>
  <si>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</si>
  <si>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</si>
  <si>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</si>
  <si>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</si>
  <si>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</si>
  <si>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</si>
  <si>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</si>
  <si>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</si>
  <si>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</si>
  <si>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</si>
  <si>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</si>
  <si>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</si>
  <si>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</si>
  <si>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</si>
  <si>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</si>
  <si>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</si>
  <si>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</si>
  <si>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</si>
  <si>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</si>
  <si>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</si>
  <si>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</si>
  <si>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</si>
  <si>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</si>
  <si>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</si>
  <si>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</si>
  <si>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</si>
  <si>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</si>
  <si>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</si>
  <si>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</si>
  <si>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</si>
  <si>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</si>
  <si>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</si>
  <si>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</si>
  <si>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</si>
  <si>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</si>
  <si>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</si>
  <si>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</si>
  <si>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</si>
  <si>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</si>
  <si>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</si>
  <si>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</si>
  <si>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</si>
  <si>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</si>
  <si>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</si>
  <si>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</si>
  <si>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</si>
  <si>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</si>
  <si>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</si>
  <si>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</si>
  <si>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</si>
  <si>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</si>
  <si>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</si>
  <si>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</si>
  <si>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</si>
  <si>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</si>
  <si>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</si>
  <si>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</si>
  <si>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</si>
  <si>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</si>
  <si>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</si>
  <si>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</si>
  <si>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</si>
  <si>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</si>
  <si>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</si>
  <si>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</si>
  <si>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</si>
  <si>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</si>
  <si>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</si>
  <si>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</si>
  <si>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</si>
  <si>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</si>
  <si>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</si>
  <si>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</si>
  <si>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</si>
  <si>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</si>
  <si>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</si>
  <si>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</si>
  <si>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</si>
  <si>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</si>
  <si>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</si>
  <si>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</si>
  <si>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</si>
  <si>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</si>
  <si>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</si>
  <si>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</si>
  <si>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</si>
  <si>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</si>
  <si>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</si>
  <si>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</si>
  <si>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</si>
  <si>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</si>
  <si>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</si>
  <si>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</si>
  <si>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</si>
  <si>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</si>
  <si>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</si>
  <si>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</si>
  <si>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</si>
  <si>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</si>
  <si>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</si>
  <si>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</si>
  <si>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</si>
  <si>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</si>
  <si>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</si>
  <si>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</si>
  <si>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</si>
  <si>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</si>
  <si>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</si>
  <si>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</si>
  <si>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</si>
  <si>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</si>
  <si>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</si>
  <si>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</si>
  <si>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</si>
  <si>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</si>
  <si>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</si>
  <si>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</si>
  <si>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</si>
  <si>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</si>
  <si>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</si>
  <si>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</si>
  <si>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</si>
  <si>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</si>
  <si>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</si>
  <si>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</si>
  <si>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</si>
  <si>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</si>
  <si>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</si>
  <si>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</si>
  <si>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</si>
  <si>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</si>
  <si>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</si>
  <si>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</si>
  <si>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</si>
  <si>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</si>
  <si>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</si>
  <si>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</si>
  <si>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</si>
  <si>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</si>
  <si>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</si>
  <si>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</si>
  <si>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</si>
  <si>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</si>
  <si>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</si>
  <si>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</si>
  <si>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</si>
  <si>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</si>
  <si>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</si>
  <si>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</si>
  <si>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</si>
  <si>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</si>
  <si>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</si>
  <si>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</si>
  <si>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</si>
  <si>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</si>
  <si>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</si>
  <si>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</si>
  <si>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</si>
  <si>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</si>
  <si>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</si>
  <si>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</si>
  <si>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</si>
  <si>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</si>
  <si>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</si>
  <si>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</si>
  <si>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</si>
  <si>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</si>
  <si>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</si>
  <si>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</si>
  <si>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</si>
  <si>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</si>
  <si>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</si>
  <si>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</si>
  <si>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</si>
  <si>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</si>
  <si>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</si>
  <si>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</si>
  <si>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</si>
  <si>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</si>
  <si>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</si>
  <si>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</si>
  <si>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</si>
  <si>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</si>
  <si>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</si>
  <si>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</si>
  <si>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</si>
  <si>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</si>
  <si>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</si>
  <si>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</si>
  <si>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</si>
  <si>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</si>
  <si>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</si>
  <si>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</si>
  <si>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</si>
  <si>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</si>
  <si>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</si>
  <si>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</si>
  <si>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</si>
  <si>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</si>
  <si>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</si>
  <si>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</si>
  <si>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</si>
  <si>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</si>
  <si>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</si>
  <si>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</si>
  <si>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</si>
  <si>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</si>
  <si>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</si>
  <si>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</si>
  <si>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</si>
  <si>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</si>
  <si>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</si>
  <si>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</si>
  <si>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</si>
  <si>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</si>
  <si>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</si>
  <si>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</si>
  <si>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</si>
  <si>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</si>
  <si>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</si>
  <si>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</si>
  <si>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</si>
  <si>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</si>
  <si>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</si>
  <si>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</si>
  <si>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</si>
  <si>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</si>
  <si>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</si>
  <si>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</si>
  <si>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</si>
  <si>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</si>
  <si>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</si>
  <si>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</si>
  <si>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</si>
  <si>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</si>
  <si>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</si>
  <si>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</si>
  <si>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</si>
  <si>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</si>
  <si>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</si>
  <si>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</si>
  <si>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</si>
  <si>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</si>
  <si>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</si>
  <si>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</si>
  <si>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</si>
  <si>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</si>
  <si>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</si>
  <si>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</si>
  <si>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</si>
  <si>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</si>
  <si>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</si>
  <si>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</si>
  <si>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</si>
  <si>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</si>
  <si>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</si>
  <si>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</si>
  <si>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</si>
  <si>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</si>
  <si>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</si>
  <si>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</si>
  <si>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</si>
  <si>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</si>
  <si>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</si>
  <si>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</si>
  <si>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</si>
  <si>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</si>
  <si>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</si>
  <si>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</si>
  <si>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</si>
  <si>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</si>
  <si>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</si>
  <si>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</si>
  <si>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</si>
  <si>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</si>
  <si>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</si>
  <si>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</si>
  <si>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</si>
  <si>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</si>
  <si>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</si>
  <si>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</si>
  <si>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</si>
  <si>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</si>
  <si>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</si>
  <si>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</si>
  <si>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</si>
  <si>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</si>
  <si>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</si>
  <si>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</si>
  <si>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</si>
  <si>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</si>
  <si>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</si>
  <si>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</si>
  <si>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</si>
  <si>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</si>
  <si>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</si>
  <si>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</si>
  <si>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</si>
  <si>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</si>
  <si>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</si>
  <si>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</si>
  <si>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</si>
  <si>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</si>
  <si>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</si>
  <si>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</si>
  <si>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</si>
  <si>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</si>
  <si>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</si>
  <si>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</si>
  <si>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</si>
  <si>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</si>
  <si>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</si>
  <si>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</si>
  <si>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</si>
  <si>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</si>
  <si>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</si>
  <si>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</si>
  <si>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</si>
  <si>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</si>
  <si>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</si>
  <si>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</si>
  <si>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</si>
  <si>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</si>
  <si>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</si>
  <si>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</si>
  <si>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</si>
  <si>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</si>
  <si>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</si>
  <si>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</si>
  <si>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</si>
  <si>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</si>
  <si>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</si>
  <si>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</si>
  <si>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</si>
  <si>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</si>
  <si>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</si>
  <si>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</si>
  <si>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</si>
  <si>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</si>
  <si>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</si>
  <si>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</si>
  <si>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</si>
  <si>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</si>
  <si>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</si>
  <si>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</si>
  <si>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</si>
  <si>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</si>
  <si>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</si>
  <si>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</si>
  <si>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</si>
  <si>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</si>
  <si>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</si>
  <si>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</si>
  <si>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</si>
  <si>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</si>
  <si>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</si>
  <si>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</si>
  <si>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</si>
  <si>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</si>
  <si>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</si>
  <si>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</si>
  <si>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</si>
  <si>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</si>
  <si>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</si>
  <si>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</si>
  <si>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</si>
  <si>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</si>
  <si>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</si>
  <si>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</si>
  <si>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</si>
  <si>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</si>
  <si>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</si>
  <si>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</si>
  <si>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</si>
  <si>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</si>
  <si>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</si>
  <si>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</si>
  <si>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</si>
  <si>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</si>
  <si>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</si>
  <si>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</si>
  <si>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</si>
  <si>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</si>
  <si>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</si>
  <si>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</si>
  <si>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</si>
  <si>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</si>
  <si>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</si>
  <si>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</si>
  <si>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Приложение  № ___</t>
  </si>
  <si>
    <t>от «___»________2015 г. №____</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</si>
  <si>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</si>
  <si>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</si>
  <si>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</si>
  <si>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</si>
  <si>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</si>
  <si>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</si>
  <si>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</si>
  <si>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</si>
  <si>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</si>
  <si>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</si>
  <si>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</si>
  <si>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</si>
  <si>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</si>
  <si>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</si>
  <si>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</si>
  <si>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</si>
  <si>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</si>
  <si>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</si>
  <si>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</si>
  <si>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</si>
  <si>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</si>
  <si>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</si>
  <si>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</si>
  <si>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</si>
  <si>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</si>
  <si>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</si>
  <si>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</si>
  <si>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</si>
  <si>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</si>
  <si>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Прочие</t>
  </si>
  <si>
    <t xml:space="preserve"> </t>
  </si>
  <si>
    <t>Налог на имущество (После ввода объекта в эксплуатацию)</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</si>
  <si>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</si>
  <si>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</si>
  <si>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</si>
  <si>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</si>
  <si>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</si>
  <si>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</si>
  <si>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</si>
  <si>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</si>
  <si>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</si>
  <si>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</si>
  <si>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</si>
  <si>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</si>
  <si>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</si>
  <si>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</si>
  <si>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</si>
  <si>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</si>
  <si>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</si>
  <si>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</si>
  <si>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</si>
  <si>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Финансовая модель по проекту инвестиционной программы</t>
  </si>
  <si>
    <t xml:space="preserve">(только по важнейшим инвестиционным проектам) </t>
  </si>
  <si>
    <t>Утверждаю</t>
  </si>
  <si>
    <t>руководитель организации</t>
  </si>
  <si>
    <t>(подпись)</t>
  </si>
  <si>
    <t>Калининградская область</t>
  </si>
  <si>
    <t xml:space="preserve">1.2.3 Развитие и модернизация учета электрической энергии (мощности)                       </t>
  </si>
  <si>
    <t>от «__» _____ 202_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</si>
  <si>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</si>
  <si>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</si>
  <si>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</si>
  <si>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</si>
  <si>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</si>
  <si>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ПИР</t>
  </si>
  <si>
    <t>СИП</t>
  </si>
  <si>
    <t>ТТ на 3 фазы 110 кВ и выше</t>
  </si>
  <si>
    <t>ТТ на 3 фазы 35 кВ</t>
  </si>
  <si>
    <t>ТТ на 3 фазы 6-20 кВ</t>
  </si>
  <si>
    <t>ТТ на 3 фазы 0,4 кВ</t>
  </si>
  <si>
    <t>ТН на 3 фазы 110 кВ и выше</t>
  </si>
  <si>
    <t>ТН на 3 фазы 35 кВ и выше</t>
  </si>
  <si>
    <t>ТН на 3 фазы 6-20 кВ и выше</t>
  </si>
  <si>
    <t>УСПД 35-110 кВ</t>
  </si>
  <si>
    <t>УСПД 6-20 кВ</t>
  </si>
  <si>
    <t>ПКУ с ТТ и ТН</t>
  </si>
  <si>
    <t>ПУ 3ф с ТТ (в ТП, РП)</t>
  </si>
  <si>
    <t>ПУ 3ф с ТТ</t>
  </si>
  <si>
    <t>ПУ 3 фазные прям. вкл.</t>
  </si>
  <si>
    <t>ПУ 1 фазные прям. вкл.</t>
  </si>
  <si>
    <t>в проекте</t>
  </si>
  <si>
    <t>потребность</t>
  </si>
  <si>
    <t>Всего</t>
  </si>
  <si>
    <t>4 квартал</t>
  </si>
  <si>
    <t>3 квартал</t>
  </si>
  <si>
    <t>2 квартал</t>
  </si>
  <si>
    <t>1 квартал</t>
  </si>
  <si>
    <t>Примечание 
(источник получения информации о статистике выхода из строя, истечении МПИ и пояснения)</t>
  </si>
  <si>
    <t>Оборудвание</t>
  </si>
  <si>
    <t>Всего установка ИПУ</t>
  </si>
  <si>
    <t>Всего установлено</t>
  </si>
  <si>
    <t>Установка ИПУ при выходе из строя ПУ потребителя (по статистике 5% ежегодно)</t>
  </si>
  <si>
    <t>Установка ИПУ при отсутствии ПУ у потребителя (по базе данных)</t>
  </si>
  <si>
    <t>к паспорту</t>
  </si>
  <si>
    <t>Приложение 1</t>
  </si>
  <si>
    <t>Квартал</t>
  </si>
  <si>
    <t>УСПД</t>
  </si>
  <si>
    <t>Установка (замена) приборов учета и (или) иного оборудования (по базе данных)</t>
  </si>
  <si>
    <t>Другое, т.у., шт.</t>
  </si>
  <si>
    <t>Цели (указать укрупненные цели в соответствии с приложением 1)</t>
  </si>
  <si>
    <t>Публичное акционерное общество "Московская объединенная электросетевая компания"</t>
  </si>
  <si>
    <t>Калининградская область Городской округ "Город Калининград", Багратионовский городской округ, Балтийский городской округ, Гвардейский городской округ, Гурьевский городской округ, Гусевский городской округ, Зеленоградский городской округ, Краснознаменский городской округ, Ладушкинский городской округ, Мамоновский городской округ, Неманский городской округ, Нестеровский городской округ, Озерский городской округ, Пионерский городской округ, Правдинский городской округ, Полесский городской округ, Светловский городской округ, Светлогорский городской округ, Славский городской округ, Советский городской округ, Черняховский городской округ, Янтарный городской округ</t>
  </si>
  <si>
    <t>L_48-0,4разв-23</t>
  </si>
  <si>
    <t>АО "Россети Янтарь"</t>
  </si>
  <si>
    <t xml:space="preserve">Локализация очагов потерь электроэнергии (пофидерный технический учет) в распределительных электрических сетях Калининградской области в 2024г.  </t>
  </si>
  <si>
    <t>Сметная стоимость проекта в ценах 2024 года с НДС, млн. руб.</t>
  </si>
  <si>
    <t xml:space="preserve">Локализация очагов потерь путем организация и включение в систему удаленного управления и сбора данных в 188 технических учётов в ТП 6-15/0,4 кВ АО "Янтарьэнерго". Проведение данных работ позволит снизить потери электроэнергии на 0,920 млн. кВт*ч в 2024 году. </t>
  </si>
  <si>
    <t>Установка (замена) приборов учета и (или) иного оборудования, которые необходимы для обеспечения технического учета электрической энергии (мощности)  на  выводах силовых трансформаторов 0,4 кВ ТП 6-20 кВ. в отношении 188 точек технического учета.</t>
  </si>
  <si>
    <t>Технические характеристики: "Создание узлов учета электроэнергии на ТП 6(15)/0,4кВ АО «Янтарьэнерго» с интеграцией в систему сбора и передачи данных (188 технических приборов учета электроэнергии с каналообразующим оборудованием)".</t>
  </si>
  <si>
    <t>Приборы учета электроэнергии: трехфазные ПУ полукосвенного включения с ТТ - 188 шт.</t>
  </si>
  <si>
    <t>2025 год</t>
  </si>
  <si>
    <t>2026 год</t>
  </si>
  <si>
    <t>2027 год</t>
  </si>
  <si>
    <t>2028 год</t>
  </si>
  <si>
    <t>Акционерное общество "Россети Янтарь" ДЗО  ПАО "Россети"</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</si>
  <si>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</si>
  <si>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Средняя стоимость точки учета: 
3ф. с ТТ - 0,045 млн.руб. без НДС/шт.</t>
  </si>
  <si>
    <t>ГП</t>
  </si>
  <si>
    <t>Разработка рабочей документации и выполнение строительно-монтажных работ с поставкой оборудования подрядчика по объектам: 
«Создание узлов учета электроэнергии на ТП 6(15)/0,4кВ АО «Россети Янтарь» с интеграцией в систему сбора и передачи данных,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(188 технических приборов учета электроэнергии)»;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(2028 прибора учёта электроэнергии)»;
«Установка приборов учета в соответствии с Федеральным законом от 27.12.2018 № 522-ФЗ при выходе из строя ПУ потребителя класса напряжения 0,22 (0,4)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(133 приборов учета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(50 приборов учета)»;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(установка 7 пунктов коммерческого учета 15 кВ)»</t>
  </si>
  <si>
    <t>НМЦ</t>
  </si>
  <si>
    <t>ВЗ</t>
  </si>
  <si>
    <t>СЦ</t>
  </si>
  <si>
    <t>АО «Энергосервис Северо-Запада»</t>
  </si>
  <si>
    <t>ООО «Пролайн»</t>
  </si>
  <si>
    <t>ООО «Параметр»</t>
  </si>
  <si>
    <t>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Уменьшение полной стоимости проекта произошло из-за изменения технических решений и уточнения стоимости приборов учета.</t>
  </si>
  <si>
    <t>Уменьшение полной стоимости проекта произошло из-за изменения технических решений и уточнения стоимости приборов учета.</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</si>
  <si>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</si>
  <si>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</si>
  <si>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</si>
  <si>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</si>
  <si>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</si>
  <si>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</si>
  <si>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</si>
  <si>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</si>
  <si>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</si>
  <si>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</si>
  <si>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</si>
  <si>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</si>
  <si>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</si>
  <si>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</si>
  <si>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</si>
  <si>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</si>
  <si>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</si>
  <si>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</si>
  <si>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</si>
  <si>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</si>
  <si>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</si>
  <si>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</si>
  <si>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</si>
  <si>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</si>
  <si>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</si>
  <si>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</si>
  <si>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</si>
  <si>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</si>
  <si>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</si>
  <si>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</si>
  <si>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</si>
  <si>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</si>
  <si>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Прирост за счет установки приборов учета , тыс. кВтч</t>
  </si>
  <si>
    <t>Общая стоимость объекта,руб.  без НДС</t>
  </si>
  <si>
    <t xml:space="preserve">Доход,  руб.  без НДС </t>
  </si>
  <si>
    <t xml:space="preserve">Кредит,  руб. </t>
  </si>
  <si>
    <t xml:space="preserve">NPV, руб. </t>
  </si>
  <si>
    <t xml:space="preserve">БДР,  руб. </t>
  </si>
  <si>
    <t xml:space="preserve">Денежный поток на собственный капитал, руб. </t>
  </si>
  <si>
    <t xml:space="preserve"> по состоянию на 01.01.2025</t>
  </si>
  <si>
    <t>2024, 2025</t>
  </si>
  <si>
    <t>ПСД, утв. приказом № 18 от 05.02.2025</t>
  </si>
  <si>
    <t>Факт 2024 года</t>
  </si>
  <si>
    <t>2029 год</t>
  </si>
  <si>
    <t>Предложение по корректировке утвержденного плана</t>
  </si>
  <si>
    <t xml:space="preserve"> по состоянию на 01.01.2024</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</si>
  <si>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01.01.2025г.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11,92 млн. руб.</t>
  </si>
  <si>
    <t>да</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</si>
  <si>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</si>
  <si>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</si>
  <si>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</si>
  <si>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</si>
  <si>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АО "Энергосервис Северо-Запада" договор под ключ № 3633 от 13.03.2024 (ДС № 1 от 31.10.2024, ДС № 2 от 25.06.2025) в ценах 2024 годас НДС, млн. руб.</t>
  </si>
  <si>
    <t>АО "Энергосервис Северо-Запада" договор под ключ № 3633 от 13.03.2024 (ДС № 1 от 31.10.2024; ДС № 2 от 25.06.2025)</t>
  </si>
  <si>
    <t>ДС № 1 от 31.10.2024; ДС № 2 от 25.06.2025</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</si>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</sst>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 numFmtId="169" formatCode="_(* #,##0_);_(* \(#,##0\);_(* &quot;-&quot;_);_(@_)"/>
    <numFmt numFmtId="170" formatCode="#,##0.0"/>
    <numFmt numFmtId="171" formatCode="0.0%"/>
    <numFmt numFmtId="172" formatCode="_(* #,##0.00_);_(* \(#,##0.00\);_(* &quot;-&quot;_);_(@_)"/>
    <numFmt numFmtId="173" formatCode="_([$€-2]* #,##0.00_);_([$€-2]* \(#,##0.00\);_([$€-2]* &quot;-&quot;??_)"/>
    <numFmt numFmtId="174" formatCode="_-* #,##0\ _р_._-;\-* #,##0\ _р_._-;_-* &quot;-&quot;\ _р_._-;_-@_-"/>
    <numFmt numFmtId="175" formatCode="&quot;$&quot;#,##0_);[Red]\(&quot;$&quot;#,##0\)"/>
    <numFmt numFmtId="176" formatCode="#,##0.00_ ;[Red]\-#,##0.00\ "/>
    <numFmt numFmtId="177" formatCode="#,##0.00_ ;\-#,##0.00\ "/>
    <numFmt numFmtId="178" formatCode="#,##0.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sz val="9"/>
      <color theme="1"/>
      <name val="Calibri"/>
      <family val="2"/>
      <scheme val="minor"/>
    </font>
    <font>
      <sz val="11"/>
      <color rgb="FFFF0000"/>
      <name val="Calibri"/>
      <family val="2"/>
      <scheme val="minor"/>
    </font>
    <font>
      <sz val="11"/>
      <color rgb="FF002060"/>
      <name val="Calibri"/>
      <family val="2"/>
      <scheme val="minor"/>
    </font>
    <font>
      <b/>
      <sz val="14"/>
      <color theme="1"/>
      <name val="Calibri"/>
      <family val="2"/>
      <charset val="204"/>
      <scheme val="minor"/>
    </font>
    <font>
      <sz val="12"/>
      <color rgb="FFFF0000"/>
      <name val="Times New Roman"/>
      <family val="1"/>
      <charset val="204"/>
    </font>
    <font>
      <sz val="10"/>
      <color rgb="FFBFBFBF"/>
      <name val="Arial Cyr"/>
      <charset val="204"/>
    </font>
    <font>
      <sz val="10"/>
      <color rgb="FF000000"/>
      <name val="Arial Cyr"/>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sz val="11"/>
      <color rgb="FF000000"/>
      <name val="Arial Cyr"/>
      <charset val="204"/>
    </font>
    <font>
      <sz val="11"/>
      <color theme="3" tint="0.59999389629810485"/>
      <name val="Times New Roman"/>
      <family val="1"/>
      <charset val="204"/>
    </font>
    <font>
      <sz val="11"/>
      <color rgb="FFFF0000"/>
      <name val="Times New Roman"/>
      <family val="1"/>
      <charset val="204"/>
    </font>
    <font>
      <sz val="12"/>
      <name val="Arial Cyr"/>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theme="6" tint="-0.249977111117893"/>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theme="8" tint="0.79998168889431442"/>
        <bgColor indexed="64"/>
      </patternFill>
    </fill>
    <fill>
      <patternFill patternType="solid">
        <fgColor theme="0" tint="-4.9989318521683403E-2"/>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9" fillId="0" borderId="0"/>
    <xf numFmtId="168"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3" fontId="60" fillId="0" borderId="0"/>
    <xf numFmtId="0" fontId="53" fillId="0" borderId="0"/>
    <xf numFmtId="174" fontId="15" fillId="0" borderId="0" applyFont="0" applyFill="0" applyBorder="0" applyAlignment="0" applyProtection="0"/>
    <xf numFmtId="175" fontId="64" fillId="0" borderId="0" applyFont="0" applyFill="0" applyBorder="0" applyAlignment="0" applyProtection="0"/>
    <xf numFmtId="0" fontId="65" fillId="0" borderId="0"/>
    <xf numFmtId="0" fontId="61" fillId="0" borderId="0"/>
    <xf numFmtId="0" fontId="11" fillId="0" borderId="0"/>
    <xf numFmtId="0" fontId="11" fillId="0" borderId="0"/>
    <xf numFmtId="9" fontId="44" fillId="0" borderId="0" applyFont="0" applyFill="0" applyBorder="0" applyAlignment="0" applyProtection="0"/>
    <xf numFmtId="0" fontId="11" fillId="0" borderId="0"/>
  </cellStyleXfs>
  <cellXfs count="6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8"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1" xfId="62" applyNumberFormat="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78" applyFont="1" applyFill="1" applyAlignment="1">
      <alignment horizontal="righ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8"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11" fillId="0" borderId="0" xfId="0" applyFont="1" applyFill="1" applyAlignment="1">
      <alignment horizontal="right" vertical="center"/>
    </xf>
    <xf numFmtId="2" fontId="48" fillId="0" borderId="0" xfId="0" applyNumberFormat="1" applyFont="1" applyFill="1" applyAlignment="1">
      <alignment horizontal="right" vertical="center" wrapText="1"/>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1" xfId="0" applyFont="1" applyFill="1" applyBorder="1" applyAlignment="1">
      <alignment horizontal="center" vertical="center" wrapText="1"/>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63" fillId="0" borderId="0" xfId="0" applyFont="1" applyFill="1"/>
    <xf numFmtId="10" fontId="40" fillId="0" borderId="43" xfId="0" applyNumberFormat="1" applyFont="1" applyFill="1" applyBorder="1" applyAlignment="1">
      <alignment vertical="center"/>
    </xf>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0" fontId="41" fillId="0" borderId="39" xfId="0" applyFont="1" applyFill="1" applyBorder="1" applyAlignment="1">
      <alignment vertical="center"/>
    </xf>
    <xf numFmtId="3" fontId="11" fillId="0" borderId="0" xfId="0" applyNumberFormat="1" applyFont="1" applyFill="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42" xfId="0" applyFont="1" applyFill="1" applyBorder="1" applyAlignment="1">
      <alignment vertical="center"/>
    </xf>
    <xf numFmtId="169" fontId="41" fillId="0" borderId="1" xfId="0" applyNumberFormat="1" applyFont="1" applyFill="1" applyBorder="1" applyAlignment="1">
      <alignment vertical="center"/>
    </xf>
    <xf numFmtId="169" fontId="41" fillId="0" borderId="43" xfId="0" applyNumberFormat="1" applyFont="1" applyFill="1" applyBorder="1" applyAlignment="1">
      <alignment vertical="center"/>
    </xf>
    <xf numFmtId="169"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169" fontId="40" fillId="0" borderId="43" xfId="0" applyNumberFormat="1" applyFont="1" applyFill="1" applyBorder="1" applyAlignment="1">
      <alignment vertical="center"/>
    </xf>
    <xf numFmtId="0" fontId="41" fillId="0" borderId="44" xfId="0" applyFont="1" applyFill="1" applyBorder="1" applyAlignment="1">
      <alignment horizontal="left" vertical="center"/>
    </xf>
    <xf numFmtId="169" fontId="41" fillId="0" borderId="45" xfId="0" applyNumberFormat="1" applyFont="1" applyFill="1" applyBorder="1" applyAlignment="1">
      <alignment vertical="center"/>
    </xf>
    <xf numFmtId="170" fontId="40" fillId="0" borderId="0" xfId="0" applyNumberFormat="1" applyFont="1" applyFill="1" applyBorder="1" applyAlignment="1">
      <alignment horizontal="center" vertical="center"/>
    </xf>
    <xf numFmtId="3" fontId="41" fillId="0" borderId="0" xfId="0" applyNumberFormat="1" applyFont="1" applyFill="1" applyAlignment="1">
      <alignment vertical="center"/>
    </xf>
    <xf numFmtId="167" fontId="40" fillId="0" borderId="1" xfId="0" applyNumberFormat="1" applyFont="1" applyFill="1" applyBorder="1" applyAlignment="1">
      <alignment horizontal="center" vertical="center"/>
    </xf>
    <xf numFmtId="169" fontId="41" fillId="0" borderId="0"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43" xfId="0" applyNumberFormat="1" applyFont="1" applyFill="1" applyBorder="1" applyAlignment="1">
      <alignment vertical="center"/>
    </xf>
    <xf numFmtId="0" fontId="41" fillId="0" borderId="44" xfId="0" applyFont="1" applyFill="1" applyBorder="1" applyAlignment="1">
      <alignment vertical="center"/>
    </xf>
    <xf numFmtId="172" fontId="41" fillId="0" borderId="45" xfId="0" applyNumberFormat="1" applyFont="1" applyFill="1" applyBorder="1" applyAlignment="1">
      <alignment vertical="center"/>
    </xf>
    <xf numFmtId="172" fontId="41" fillId="0" borderId="47" xfId="0" applyNumberFormat="1" applyFont="1" applyFill="1" applyBorder="1" applyAlignment="1">
      <alignment vertical="center"/>
    </xf>
    <xf numFmtId="0" fontId="41" fillId="0" borderId="0" xfId="0" applyFont="1" applyFill="1" applyAlignment="1">
      <alignment horizontal="center" vertical="center"/>
    </xf>
    <xf numFmtId="0" fontId="62" fillId="0" borderId="0" xfId="2" applyFont="1" applyFill="1" applyAlignment="1">
      <alignment horizontal="center" vertical="center"/>
    </xf>
    <xf numFmtId="1" fontId="11" fillId="26" borderId="40" xfId="0" applyNumberFormat="1" applyFont="1" applyFill="1" applyBorder="1" applyAlignment="1">
      <alignment horizontal="center" vertical="center"/>
    </xf>
    <xf numFmtId="169" fontId="41" fillId="0" borderId="47" xfId="0" applyNumberFormat="1" applyFont="1" applyFill="1" applyBorder="1" applyAlignment="1">
      <alignment vertical="center"/>
    </xf>
    <xf numFmtId="3" fontId="41" fillId="0" borderId="43" xfId="0" applyNumberFormat="1" applyFont="1" applyFill="1" applyBorder="1" applyAlignment="1">
      <alignment vertical="center"/>
    </xf>
    <xf numFmtId="3" fontId="40" fillId="0" borderId="43" xfId="0" applyNumberFormat="1" applyFont="1" applyFill="1" applyBorder="1" applyAlignment="1">
      <alignment vertical="center"/>
    </xf>
    <xf numFmtId="3" fontId="40" fillId="0" borderId="45" xfId="0" applyNumberFormat="1" applyFont="1" applyFill="1" applyBorder="1" applyAlignment="1">
      <alignment vertical="center"/>
    </xf>
    <xf numFmtId="3" fontId="40" fillId="0" borderId="47"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15" fillId="0" borderId="0" xfId="1" applyFont="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5"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69"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66" fillId="0" borderId="0" xfId="1" applyFont="1" applyFill="1" applyAlignment="1">
      <alignment horizontal="left" vertical="center"/>
    </xf>
    <xf numFmtId="0" fontId="12" fillId="0" borderId="0" xfId="1" applyFont="1" applyFill="1"/>
    <xf numFmtId="0" fontId="68"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9" fillId="0" borderId="0" xfId="1" applyFont="1" applyFill="1"/>
    <xf numFmtId="0" fontId="12" fillId="0" borderId="0" xfId="1" applyFont="1" applyFill="1" applyAlignment="1">
      <alignment horizontal="center" vertical="center"/>
    </xf>
    <xf numFmtId="0" fontId="55"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69"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2"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0" fillId="0" borderId="0" xfId="1" applyFont="1" applyFill="1" applyBorder="1"/>
    <xf numFmtId="0" fontId="70" fillId="0" borderId="0" xfId="1" applyFont="1" applyFill="1"/>
    <xf numFmtId="0" fontId="12" fillId="0" borderId="0" xfId="1" applyFont="1" applyFill="1" applyBorder="1"/>
    <xf numFmtId="43" fontId="11" fillId="0" borderId="1" xfId="77" applyFont="1" applyFill="1" applyBorder="1" applyAlignment="1">
      <alignment horizontal="left" vertical="center" wrapText="1"/>
    </xf>
    <xf numFmtId="9" fontId="11" fillId="0" borderId="1" xfId="67" applyFont="1" applyFill="1" applyBorder="1" applyAlignment="1">
      <alignment horizontal="left" vertical="center" wrapText="1"/>
    </xf>
    <xf numFmtId="0" fontId="42" fillId="0" borderId="4" xfId="0" applyFont="1" applyFill="1" applyBorder="1" applyAlignment="1">
      <alignment horizontal="center" vertical="center"/>
    </xf>
    <xf numFmtId="0" fontId="42" fillId="0" borderId="1" xfId="0" applyFont="1" applyFill="1" applyBorder="1" applyAlignment="1">
      <alignment horizontal="center" vertical="center"/>
    </xf>
    <xf numFmtId="49" fontId="42" fillId="0" borderId="1" xfId="0" applyNumberFormat="1" applyFont="1" applyFill="1" applyBorder="1" applyAlignment="1">
      <alignment horizontal="center" vertical="center"/>
    </xf>
    <xf numFmtId="0" fontId="42" fillId="0" borderId="1" xfId="0"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2" fontId="70" fillId="0" borderId="0" xfId="1" applyNumberFormat="1" applyFont="1" applyFill="1" applyBorder="1"/>
    <xf numFmtId="0" fontId="70" fillId="0" borderId="0" xfId="1" applyFont="1" applyFill="1" applyBorder="1" applyAlignment="1">
      <alignment wrapText="1"/>
    </xf>
    <xf numFmtId="0" fontId="42" fillId="0" borderId="0" xfId="2" applyFont="1" applyFill="1"/>
    <xf numFmtId="0" fontId="11" fillId="0" borderId="6" xfId="2" applyFont="1" applyFill="1" applyBorder="1" applyAlignment="1">
      <alignment horizontal="left"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0" fontId="71" fillId="0" borderId="0" xfId="1" applyFont="1"/>
    <xf numFmtId="3" fontId="72" fillId="0" borderId="0" xfId="1" applyNumberFormat="1" applyFont="1"/>
    <xf numFmtId="0" fontId="72" fillId="0" borderId="0" xfId="1" applyFont="1"/>
    <xf numFmtId="3" fontId="73" fillId="0" borderId="0" xfId="1" applyNumberFormat="1" applyFont="1"/>
    <xf numFmtId="3" fontId="71" fillId="0" borderId="0" xfId="1" applyNumberFormat="1" applyFont="1" applyAlignment="1">
      <alignment horizontal="center" vertical="center"/>
    </xf>
    <xf numFmtId="3" fontId="3" fillId="0" borderId="32" xfId="1" applyNumberFormat="1" applyBorder="1" applyAlignment="1">
      <alignment horizontal="center" vertical="center"/>
    </xf>
    <xf numFmtId="3" fontId="3" fillId="0" borderId="46" xfId="1" applyNumberFormat="1" applyBorder="1" applyAlignment="1">
      <alignment horizontal="center" vertical="center"/>
    </xf>
    <xf numFmtId="3" fontId="3" fillId="0" borderId="44" xfId="1" applyNumberFormat="1" applyBorder="1" applyAlignment="1">
      <alignment horizontal="center" vertical="center"/>
    </xf>
    <xf numFmtId="3" fontId="3" fillId="0" borderId="47" xfId="1" applyNumberFormat="1" applyBorder="1" applyAlignment="1">
      <alignment horizontal="center" vertical="center"/>
    </xf>
    <xf numFmtId="3" fontId="3" fillId="0" borderId="45" xfId="1" applyNumberFormat="1" applyBorder="1" applyAlignment="1">
      <alignment horizontal="center" vertical="center"/>
    </xf>
    <xf numFmtId="0" fontId="2" fillId="0" borderId="45" xfId="1" applyFont="1" applyBorder="1" applyAlignment="1">
      <alignment horizontal="center" vertical="center" wrapText="1"/>
    </xf>
    <xf numFmtId="0" fontId="2" fillId="0" borderId="44" xfId="1" applyFont="1" applyBorder="1" applyAlignment="1">
      <alignment horizontal="center" vertical="center" wrapText="1"/>
    </xf>
    <xf numFmtId="0" fontId="2" fillId="0" borderId="28" xfId="1" applyFont="1" applyBorder="1" applyAlignment="1">
      <alignment horizontal="center" vertical="center" wrapText="1"/>
    </xf>
    <xf numFmtId="0" fontId="2" fillId="0" borderId="55" xfId="1" applyFont="1" applyBorder="1" applyAlignment="1">
      <alignment horizontal="center" vertical="center" wrapText="1"/>
    </xf>
    <xf numFmtId="3" fontId="3" fillId="0" borderId="42" xfId="1" applyNumberFormat="1" applyBorder="1" applyAlignment="1">
      <alignment horizontal="center" vertical="center"/>
    </xf>
    <xf numFmtId="0" fontId="3" fillId="0" borderId="0" xfId="1" applyAlignment="1">
      <alignment horizontal="center" vertical="center"/>
    </xf>
    <xf numFmtId="0" fontId="71" fillId="0" borderId="0" xfId="1" applyFont="1" applyAlignment="1">
      <alignment horizontal="center" vertical="center"/>
    </xf>
    <xf numFmtId="0" fontId="2" fillId="0" borderId="33" xfId="1" applyFont="1" applyBorder="1" applyAlignment="1">
      <alignment horizontal="center" vertical="center" wrapText="1"/>
    </xf>
    <xf numFmtId="0" fontId="2" fillId="0" borderId="56" xfId="1" applyFont="1" applyBorder="1" applyAlignment="1">
      <alignment horizontal="center" vertical="center" wrapText="1"/>
    </xf>
    <xf numFmtId="3" fontId="3" fillId="0" borderId="31" xfId="1" applyNumberFormat="1" applyBorder="1" applyAlignment="1">
      <alignment horizontal="center" vertical="center"/>
    </xf>
    <xf numFmtId="3" fontId="3" fillId="0" borderId="43" xfId="1" applyNumberFormat="1" applyBorder="1" applyAlignment="1">
      <alignment horizontal="center" vertical="center"/>
    </xf>
    <xf numFmtId="3" fontId="3" fillId="0" borderId="1" xfId="1" applyNumberFormat="1" applyBorder="1" applyAlignment="1">
      <alignment horizontal="center" vertical="center"/>
    </xf>
    <xf numFmtId="1" fontId="1"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2" fillId="0" borderId="42" xfId="1" applyFont="1" applyBorder="1" applyAlignment="1">
      <alignment horizontal="center" vertical="center" wrapText="1"/>
    </xf>
    <xf numFmtId="0" fontId="2" fillId="0" borderId="30" xfId="1" applyFont="1" applyBorder="1" applyAlignment="1">
      <alignment horizontal="center" vertical="center" wrapText="1"/>
    </xf>
    <xf numFmtId="0" fontId="2" fillId="0" borderId="35" xfId="1" applyFont="1" applyBorder="1" applyAlignment="1">
      <alignment horizontal="center" vertical="center" wrapText="1"/>
    </xf>
    <xf numFmtId="3" fontId="1" fillId="0" borderId="1" xfId="1" applyNumberFormat="1" applyFont="1" applyBorder="1" applyAlignment="1">
      <alignment horizontal="center" vertical="center" wrapText="1"/>
    </xf>
    <xf numFmtId="3" fontId="1"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42" xfId="1" applyFont="1" applyBorder="1" applyAlignment="1">
      <alignment horizontal="center" vertical="center"/>
    </xf>
    <xf numFmtId="0" fontId="2" fillId="0" borderId="30" xfId="1" applyFont="1" applyBorder="1" applyAlignment="1">
      <alignment horizontal="center" vertical="center"/>
    </xf>
    <xf numFmtId="0" fontId="2" fillId="0" borderId="35" xfId="1" applyFont="1" applyBorder="1" applyAlignment="1">
      <alignment horizontal="center" vertical="center"/>
    </xf>
    <xf numFmtId="0" fontId="2" fillId="0" borderId="43" xfId="1" applyFont="1" applyBorder="1" applyAlignment="1">
      <alignment horizontal="center" vertical="center"/>
    </xf>
    <xf numFmtId="3" fontId="3" fillId="0" borderId="0" xfId="1" applyNumberFormat="1"/>
    <xf numFmtId="0" fontId="3" fillId="0" borderId="45" xfId="1" applyBorder="1" applyAlignment="1">
      <alignment horizontal="center" vertical="center"/>
    </xf>
    <xf numFmtId="0" fontId="3" fillId="0" borderId="44" xfId="1" applyBorder="1" applyAlignment="1">
      <alignment horizontal="center" vertical="center"/>
    </xf>
    <xf numFmtId="0" fontId="3" fillId="0" borderId="61" xfId="1" applyBorder="1" applyAlignment="1">
      <alignment horizontal="center" vertical="center"/>
    </xf>
    <xf numFmtId="0" fontId="2" fillId="0" borderId="32" xfId="1" applyFont="1" applyBorder="1" applyAlignment="1">
      <alignment horizontal="center" vertical="center" wrapText="1"/>
    </xf>
    <xf numFmtId="0" fontId="3" fillId="0" borderId="1" xfId="1" applyBorder="1" applyAlignment="1">
      <alignment horizontal="center" vertical="center"/>
    </xf>
    <xf numFmtId="0" fontId="1" fillId="0" borderId="1" xfId="1" applyFont="1" applyBorder="1" applyAlignment="1">
      <alignment horizontal="center" vertical="center"/>
    </xf>
    <xf numFmtId="0" fontId="3" fillId="0" borderId="42" xfId="1" applyBorder="1" applyAlignment="1">
      <alignment horizontal="center" vertical="center"/>
    </xf>
    <xf numFmtId="0" fontId="3" fillId="0" borderId="7" xfId="1" applyBorder="1" applyAlignment="1">
      <alignment horizontal="center" vertical="center"/>
    </xf>
    <xf numFmtId="0" fontId="2" fillId="0" borderId="31" xfId="1" applyFont="1" applyBorder="1" applyAlignment="1">
      <alignment horizontal="center" vertical="center" wrapText="1"/>
    </xf>
    <xf numFmtId="3" fontId="2" fillId="0" borderId="1"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7" xfId="1" applyNumberFormat="1" applyFont="1" applyBorder="1" applyAlignment="1">
      <alignment horizontal="center" vertical="center"/>
    </xf>
    <xf numFmtId="0" fontId="1" fillId="0" borderId="1" xfId="1" applyFont="1" applyBorder="1" applyAlignment="1">
      <alignment horizontal="center" vertical="center" wrapText="1"/>
    </xf>
    <xf numFmtId="0" fontId="2" fillId="0" borderId="7" xfId="1" applyFont="1" applyBorder="1" applyAlignment="1">
      <alignment horizontal="center" vertical="center" wrapText="1"/>
    </xf>
    <xf numFmtId="0" fontId="73" fillId="0" borderId="0" xfId="1" applyFont="1"/>
    <xf numFmtId="0" fontId="2" fillId="0" borderId="28" xfId="1" applyFont="1" applyBorder="1" applyAlignment="1">
      <alignment vertical="center" wrapText="1"/>
    </xf>
    <xf numFmtId="0" fontId="2" fillId="0" borderId="33" xfId="1" applyFont="1" applyBorder="1" applyAlignment="1">
      <alignment vertical="center" wrapText="1"/>
    </xf>
    <xf numFmtId="0" fontId="2" fillId="0" borderId="30" xfId="1" applyFont="1" applyBorder="1" applyAlignment="1">
      <alignment vertical="center" wrapText="1"/>
    </xf>
    <xf numFmtId="0" fontId="2" fillId="0" borderId="30" xfId="1" applyFont="1" applyBorder="1" applyAlignment="1">
      <alignment vertical="center"/>
    </xf>
    <xf numFmtId="3" fontId="3" fillId="0" borderId="3" xfId="1" applyNumberFormat="1" applyBorder="1" applyAlignment="1">
      <alignment horizontal="center" vertical="center"/>
    </xf>
    <xf numFmtId="0" fontId="2" fillId="0" borderId="3" xfId="1" applyFont="1" applyBorder="1" applyAlignment="1">
      <alignment horizontal="center" vertical="center"/>
    </xf>
    <xf numFmtId="0" fontId="3" fillId="0" borderId="0" xfId="1" applyAlignment="1">
      <alignment horizontal="right"/>
    </xf>
    <xf numFmtId="14" fontId="40" fillId="0" borderId="27" xfId="2" applyNumberFormat="1" applyFont="1" applyFill="1" applyBorder="1" applyAlignment="1">
      <alignment horizontal="justify" vertical="top" wrapText="1"/>
    </xf>
    <xf numFmtId="0" fontId="2" fillId="0" borderId="42"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62" xfId="1" applyFont="1" applyBorder="1" applyAlignment="1">
      <alignment horizontal="center" vertical="center" wrapText="1"/>
    </xf>
    <xf numFmtId="0" fontId="2" fillId="0" borderId="48" xfId="1" applyFont="1" applyBorder="1" applyAlignment="1">
      <alignment vertical="center" wrapText="1"/>
    </xf>
    <xf numFmtId="3" fontId="3" fillId="0" borderId="50" xfId="1" applyNumberFormat="1" applyBorder="1" applyAlignment="1">
      <alignment horizontal="center" vertical="center"/>
    </xf>
    <xf numFmtId="3" fontId="3" fillId="0" borderId="63" xfId="1" applyNumberFormat="1" applyBorder="1" applyAlignment="1">
      <alignment horizontal="center" vertical="center"/>
    </xf>
    <xf numFmtId="0" fontId="2" fillId="0" borderId="48" xfId="1" applyFont="1" applyBorder="1" applyAlignment="1">
      <alignment horizontal="center" vertical="center" wrapText="1"/>
    </xf>
    <xf numFmtId="3" fontId="3" fillId="0" borderId="64" xfId="1" applyNumberFormat="1" applyBorder="1" applyAlignment="1">
      <alignment horizontal="center" vertical="center"/>
    </xf>
    <xf numFmtId="3" fontId="3" fillId="0" borderId="30" xfId="1" applyNumberFormat="1" applyBorder="1" applyAlignment="1">
      <alignment horizontal="center" vertical="center"/>
    </xf>
    <xf numFmtId="3" fontId="3" fillId="0" borderId="65" xfId="1" applyNumberFormat="1" applyBorder="1" applyAlignment="1">
      <alignment horizontal="center" vertical="center"/>
    </xf>
    <xf numFmtId="3" fontId="3" fillId="0" borderId="25" xfId="1" applyNumberFormat="1" applyBorder="1" applyAlignment="1">
      <alignment horizontal="center" vertical="center"/>
    </xf>
    <xf numFmtId="0" fontId="7" fillId="0" borderId="4" xfId="1" applyFont="1" applyFill="1" applyBorder="1" applyAlignment="1">
      <alignment vertical="center" wrapText="1"/>
    </xf>
    <xf numFmtId="0" fontId="12" fillId="0" borderId="1" xfId="1" applyNumberFormat="1"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39" fillId="0" borderId="67" xfId="1" applyFont="1" applyBorder="1" applyAlignment="1">
      <alignment horizontal="center" vertical="center" wrapText="1"/>
    </xf>
    <xf numFmtId="0" fontId="7" fillId="0" borderId="69" xfId="1" applyFont="1" applyBorder="1" applyAlignment="1">
      <alignment horizontal="center" vertical="center" wrapText="1"/>
    </xf>
    <xf numFmtId="0" fontId="7" fillId="0" borderId="67" xfId="1" applyFont="1" applyBorder="1" applyAlignment="1">
      <alignment horizontal="center" vertical="center" wrapText="1"/>
    </xf>
    <xf numFmtId="49" fontId="7" fillId="0" borderId="67" xfId="1" applyNumberFormat="1" applyFont="1" applyBorder="1" applyAlignment="1">
      <alignment vertical="center"/>
    </xf>
    <xf numFmtId="49" fontId="7" fillId="0" borderId="69" xfId="1" applyNumberFormat="1" applyFont="1" applyBorder="1" applyAlignment="1">
      <alignment vertical="center"/>
    </xf>
    <xf numFmtId="0" fontId="11" fillId="0" borderId="69" xfId="2" applyFont="1" applyFill="1" applyBorder="1" applyAlignment="1">
      <alignment vertical="center" wrapText="1"/>
    </xf>
    <xf numFmtId="0" fontId="11" fillId="0" borderId="67" xfId="1" applyFont="1" applyBorder="1" applyAlignment="1">
      <alignment vertical="center"/>
    </xf>
    <xf numFmtId="176" fontId="42" fillId="0" borderId="67" xfId="2" applyNumberFormat="1" applyFont="1" applyFill="1" applyBorder="1" applyAlignment="1">
      <alignment horizontal="center" vertical="center" wrapText="1"/>
    </xf>
    <xf numFmtId="176" fontId="11" fillId="0" borderId="67" xfId="2" applyNumberFormat="1" applyFont="1" applyFill="1" applyBorder="1" applyAlignment="1">
      <alignment horizontal="center" vertical="center" wrapText="1"/>
    </xf>
    <xf numFmtId="176" fontId="11" fillId="0" borderId="67" xfId="45" applyNumberFormat="1" applyFont="1" applyFill="1" applyBorder="1" applyAlignment="1">
      <alignment horizontal="center" vertical="center" wrapText="1"/>
    </xf>
    <xf numFmtId="0" fontId="11" fillId="0" borderId="0" xfId="2" applyFont="1"/>
    <xf numFmtId="0" fontId="42" fillId="0" borderId="71" xfId="2" applyFont="1" applyFill="1" applyBorder="1" applyAlignment="1">
      <alignment horizontal="center" vertical="center" wrapText="1"/>
    </xf>
    <xf numFmtId="0" fontId="12" fillId="0" borderId="72" xfId="1" applyFont="1" applyFill="1" applyBorder="1" applyAlignment="1">
      <alignment horizontal="left" vertical="center" wrapText="1"/>
    </xf>
    <xf numFmtId="0" fontId="11" fillId="0" borderId="72" xfId="1" applyFont="1" applyFill="1" applyBorder="1" applyAlignment="1">
      <alignment horizontal="left" vertical="top" wrapText="1"/>
    </xf>
    <xf numFmtId="1" fontId="37" fillId="0" borderId="71" xfId="49" applyNumberFormat="1" applyFont="1" applyBorder="1" applyAlignment="1">
      <alignment horizontal="center" vertical="center"/>
    </xf>
    <xf numFmtId="1" fontId="37" fillId="0" borderId="71" xfId="49" applyNumberFormat="1" applyFont="1" applyBorder="1" applyAlignment="1">
      <alignment horizontal="left" vertical="center" wrapText="1"/>
    </xf>
    <xf numFmtId="1" fontId="37" fillId="0" borderId="71" xfId="49" applyNumberFormat="1" applyFont="1" applyBorder="1" applyAlignment="1">
      <alignment horizontal="center" vertical="center" wrapText="1"/>
    </xf>
    <xf numFmtId="4" fontId="37" fillId="0" borderId="71" xfId="49" applyNumberFormat="1" applyFont="1" applyBorder="1" applyAlignment="1">
      <alignment horizontal="center" vertical="center"/>
    </xf>
    <xf numFmtId="14" fontId="37" fillId="0" borderId="71" xfId="49" applyNumberFormat="1" applyFont="1" applyBorder="1" applyAlignment="1">
      <alignment horizontal="center" vertical="center"/>
    </xf>
    <xf numFmtId="4" fontId="36" fillId="0" borderId="0" xfId="49" applyNumberFormat="1" applyFont="1"/>
    <xf numFmtId="0" fontId="44" fillId="0" borderId="73" xfId="62" applyFont="1" applyFill="1" applyBorder="1" applyAlignment="1">
      <alignment horizontal="center" vertical="center" wrapText="1"/>
    </xf>
    <xf numFmtId="0" fontId="44" fillId="27" borderId="73" xfId="62" applyFont="1" applyFill="1" applyBorder="1" applyAlignment="1">
      <alignment horizontal="center" vertical="center"/>
    </xf>
    <xf numFmtId="0" fontId="44" fillId="0" borderId="73" xfId="62" applyFont="1" applyFill="1" applyBorder="1" applyAlignment="1">
      <alignment horizontal="center" vertical="center"/>
    </xf>
    <xf numFmtId="0" fontId="76" fillId="0" borderId="0" xfId="62" applyFont="1" applyFill="1" applyBorder="1"/>
    <xf numFmtId="0" fontId="77" fillId="0" borderId="0" xfId="62" applyFont="1" applyFill="1" applyBorder="1"/>
    <xf numFmtId="0" fontId="44" fillId="0" borderId="73" xfId="62" applyFont="1" applyFill="1" applyBorder="1" applyAlignment="1">
      <alignment horizontal="left" vertical="center" wrapText="1"/>
    </xf>
    <xf numFmtId="4" fontId="44" fillId="0" borderId="73" xfId="62" applyNumberFormat="1" applyFont="1" applyFill="1" applyBorder="1" applyAlignment="1">
      <alignment horizontal="center" vertical="center"/>
    </xf>
    <xf numFmtId="4" fontId="44" fillId="28" borderId="73" xfId="62" applyNumberFormat="1" applyFont="1" applyFill="1" applyBorder="1" applyAlignment="1">
      <alignment horizontal="center" vertical="center"/>
    </xf>
    <xf numFmtId="0" fontId="44" fillId="27" borderId="73" xfId="62" applyFont="1" applyFill="1" applyBorder="1" applyAlignment="1">
      <alignment horizontal="center" vertical="center" wrapText="1"/>
    </xf>
    <xf numFmtId="0" fontId="44" fillId="29" borderId="73" xfId="62" applyFont="1" applyFill="1" applyBorder="1" applyAlignment="1">
      <alignment horizontal="center" vertical="center"/>
    </xf>
    <xf numFmtId="9" fontId="61" fillId="0" borderId="73" xfId="94" applyFont="1" applyFill="1" applyBorder="1" applyAlignment="1">
      <alignment horizontal="left" vertical="center" wrapText="1"/>
    </xf>
    <xf numFmtId="9" fontId="61" fillId="0" borderId="73" xfId="94" applyFont="1" applyFill="1" applyBorder="1" applyAlignment="1">
      <alignment horizontal="center" vertical="center"/>
    </xf>
    <xf numFmtId="9" fontId="44" fillId="27" borderId="73" xfId="94" applyFont="1" applyFill="1" applyBorder="1" applyAlignment="1">
      <alignment horizontal="center" vertical="center"/>
    </xf>
    <xf numFmtId="0" fontId="44" fillId="0" borderId="0" xfId="62" applyFont="1" applyFill="1" applyBorder="1" applyAlignment="1">
      <alignment wrapText="1"/>
    </xf>
    <xf numFmtId="0" fontId="44" fillId="0" borderId="0" xfId="62" applyFont="1" applyFill="1" applyBorder="1"/>
    <xf numFmtId="0" fontId="44" fillId="30" borderId="73" xfId="62" applyFont="1" applyFill="1" applyBorder="1" applyAlignment="1">
      <alignment horizontal="center" vertical="center" wrapText="1"/>
    </xf>
    <xf numFmtId="0" fontId="44" fillId="0" borderId="73" xfId="62" applyFont="1" applyFill="1" applyBorder="1" applyAlignment="1">
      <alignment wrapText="1"/>
    </xf>
    <xf numFmtId="0" fontId="44" fillId="0" borderId="73" xfId="62" applyFont="1" applyFill="1" applyBorder="1"/>
    <xf numFmtId="0" fontId="44" fillId="0" borderId="73" xfId="62" applyFont="1" applyFill="1" applyBorder="1" applyAlignment="1">
      <alignment horizontal="left" wrapText="1"/>
    </xf>
    <xf numFmtId="0" fontId="77" fillId="0" borderId="0" xfId="62" applyFont="1" applyFill="1" applyBorder="1" applyAlignment="1">
      <alignment wrapText="1"/>
    </xf>
    <xf numFmtId="0" fontId="77" fillId="0" borderId="73" xfId="62" applyFont="1" applyFill="1" applyBorder="1" applyAlignment="1">
      <alignment wrapText="1"/>
    </xf>
    <xf numFmtId="4" fontId="77" fillId="30" borderId="73" xfId="62" applyNumberFormat="1" applyFont="1" applyFill="1" applyBorder="1" applyAlignment="1">
      <alignment horizontal="center"/>
    </xf>
    <xf numFmtId="0" fontId="79" fillId="31" borderId="0" xfId="95" applyFont="1" applyFill="1" applyBorder="1" applyAlignment="1">
      <alignment vertical="center"/>
    </xf>
    <xf numFmtId="0" fontId="78" fillId="31" borderId="0" xfId="95" applyFont="1" applyFill="1" applyBorder="1" applyAlignment="1">
      <alignment vertical="center"/>
    </xf>
    <xf numFmtId="3" fontId="77" fillId="30" borderId="73" xfId="62" applyNumberFormat="1" applyFont="1" applyFill="1" applyBorder="1" applyAlignment="1">
      <alignment horizontal="center"/>
    </xf>
    <xf numFmtId="0" fontId="77" fillId="0" borderId="0" xfId="62" applyFont="1" applyFill="1" applyBorder="1" applyAlignment="1">
      <alignment horizontal="center"/>
    </xf>
    <xf numFmtId="0" fontId="77" fillId="0" borderId="76" xfId="62" applyFont="1" applyFill="1" applyBorder="1" applyAlignment="1">
      <alignment wrapText="1"/>
    </xf>
    <xf numFmtId="3" fontId="77" fillId="0" borderId="76" xfId="62" applyNumberFormat="1" applyFont="1" applyFill="1" applyBorder="1"/>
    <xf numFmtId="4" fontId="77" fillId="0" borderId="73" xfId="62" applyNumberFormat="1" applyFont="1" applyFill="1" applyBorder="1" applyAlignment="1">
      <alignment horizontal="center"/>
    </xf>
    <xf numFmtId="4" fontId="77" fillId="27" borderId="73" xfId="62" applyNumberFormat="1" applyFont="1" applyFill="1" applyBorder="1" applyAlignment="1">
      <alignment horizontal="center"/>
    </xf>
    <xf numFmtId="4" fontId="77" fillId="0" borderId="0" xfId="62" applyNumberFormat="1" applyFont="1" applyFill="1" applyBorder="1" applyAlignment="1">
      <alignment horizontal="center"/>
    </xf>
    <xf numFmtId="10" fontId="77" fillId="27" borderId="73" xfId="62" applyNumberFormat="1" applyFont="1" applyFill="1" applyBorder="1" applyAlignment="1">
      <alignment horizontal="center"/>
    </xf>
    <xf numFmtId="0" fontId="78" fillId="0" borderId="76" xfId="95" applyFont="1" applyFill="1" applyBorder="1" applyAlignment="1">
      <alignment vertical="center" wrapText="1"/>
    </xf>
    <xf numFmtId="3" fontId="80" fillId="0" borderId="76" xfId="95" applyNumberFormat="1" applyFont="1" applyFill="1" applyBorder="1" applyAlignment="1">
      <alignment horizontal="center" vertical="center"/>
    </xf>
    <xf numFmtId="0" fontId="80" fillId="0" borderId="73" xfId="95" applyFont="1" applyFill="1" applyBorder="1" applyAlignment="1">
      <alignment horizontal="center" vertical="center"/>
    </xf>
    <xf numFmtId="0" fontId="81" fillId="0" borderId="73" xfId="62" applyFont="1" applyFill="1" applyBorder="1" applyAlignment="1">
      <alignment horizontal="center"/>
    </xf>
    <xf numFmtId="0" fontId="77" fillId="29" borderId="73" xfId="62" applyFont="1" applyFill="1" applyBorder="1" applyAlignment="1">
      <alignment horizontal="left" vertical="center" wrapText="1"/>
    </xf>
    <xf numFmtId="0" fontId="78" fillId="0" borderId="0" xfId="95" applyFont="1" applyFill="1" applyBorder="1" applyAlignment="1">
      <alignment vertical="center"/>
    </xf>
    <xf numFmtId="0" fontId="77" fillId="0" borderId="73" xfId="62" applyFont="1" applyFill="1" applyBorder="1"/>
    <xf numFmtId="10" fontId="80" fillId="29" borderId="73" xfId="95" applyNumberFormat="1" applyFont="1" applyFill="1" applyBorder="1" applyAlignment="1">
      <alignment vertical="center"/>
    </xf>
    <xf numFmtId="10" fontId="77" fillId="29" borderId="73" xfId="62" applyNumberFormat="1" applyFont="1" applyFill="1" applyBorder="1"/>
    <xf numFmtId="0" fontId="78" fillId="0" borderId="0" xfId="95" applyFont="1" applyFill="1" applyBorder="1" applyAlignment="1">
      <alignment vertical="center" wrapText="1"/>
    </xf>
    <xf numFmtId="0" fontId="77" fillId="0" borderId="76" xfId="62" applyFont="1" applyFill="1" applyBorder="1"/>
    <xf numFmtId="10" fontId="77" fillId="0" borderId="76" xfId="62" applyNumberFormat="1" applyFont="1" applyFill="1" applyBorder="1"/>
    <xf numFmtId="0" fontId="77" fillId="29" borderId="73" xfId="62" applyFont="1" applyFill="1" applyBorder="1"/>
    <xf numFmtId="3" fontId="78" fillId="29" borderId="73" xfId="95" applyNumberFormat="1" applyFont="1" applyFill="1" applyBorder="1" applyAlignment="1">
      <alignment horizontal="right" vertical="center"/>
    </xf>
    <xf numFmtId="170" fontId="80" fillId="29" borderId="73" xfId="95" applyNumberFormat="1" applyFont="1" applyFill="1" applyBorder="1" applyAlignment="1">
      <alignment horizontal="right" vertical="center"/>
    </xf>
    <xf numFmtId="3" fontId="40" fillId="0" borderId="73" xfId="95" applyNumberFormat="1" applyFont="1" applyFill="1" applyBorder="1" applyAlignment="1">
      <alignment vertical="center"/>
    </xf>
    <xf numFmtId="178" fontId="40" fillId="0" borderId="73" xfId="95" applyNumberFormat="1" applyFont="1" applyFill="1" applyBorder="1" applyAlignment="1">
      <alignment horizontal="center" vertical="center"/>
    </xf>
    <xf numFmtId="170" fontId="82" fillId="0" borderId="0" xfId="0" applyNumberFormat="1" applyFont="1" applyFill="1" applyBorder="1" applyAlignment="1">
      <alignment horizontal="center" vertical="center"/>
    </xf>
    <xf numFmtId="3" fontId="75" fillId="28" borderId="73" xfId="95" applyNumberFormat="1" applyFont="1" applyFill="1" applyBorder="1" applyAlignment="1">
      <alignment horizontal="right" vertical="center"/>
    </xf>
    <xf numFmtId="170" fontId="83" fillId="28" borderId="73" xfId="95" applyNumberFormat="1" applyFont="1" applyFill="1" applyBorder="1" applyAlignment="1">
      <alignment horizontal="right" vertical="center"/>
    </xf>
    <xf numFmtId="3" fontId="80" fillId="0" borderId="45" xfId="95" applyNumberFormat="1" applyFont="1" applyFill="1" applyBorder="1" applyAlignment="1">
      <alignment vertical="center"/>
    </xf>
    <xf numFmtId="4" fontId="44" fillId="29" borderId="73" xfId="62" applyNumberFormat="1" applyFont="1" applyFill="1" applyBorder="1" applyAlignment="1">
      <alignment horizontal="center" vertical="center"/>
    </xf>
    <xf numFmtId="3" fontId="41" fillId="0" borderId="73" xfId="95" applyNumberFormat="1" applyFont="1" applyFill="1" applyBorder="1" applyAlignment="1">
      <alignment vertical="center"/>
    </xf>
    <xf numFmtId="0" fontId="11" fillId="0" borderId="42" xfId="0" applyFont="1" applyFill="1" applyBorder="1" applyAlignment="1">
      <alignment horizontal="left" vertical="center" wrapText="1"/>
    </xf>
    <xf numFmtId="0" fontId="40" fillId="0" borderId="42" xfId="0" applyFont="1" applyFill="1" applyBorder="1" applyAlignment="1">
      <alignment horizontal="left" vertical="center" wrapText="1"/>
    </xf>
    <xf numFmtId="0" fontId="41" fillId="0" borderId="42" xfId="0" applyFont="1" applyFill="1" applyBorder="1" applyAlignment="1">
      <alignment horizontal="left" vertical="center" wrapText="1"/>
    </xf>
    <xf numFmtId="0" fontId="40" fillId="32" borderId="23" xfId="2" applyFont="1" applyFill="1" applyBorder="1" applyAlignment="1">
      <alignment horizontal="justify" vertical="top" wrapText="1"/>
    </xf>
    <xf numFmtId="4" fontId="40" fillId="32" borderId="23" xfId="80" applyNumberFormat="1" applyFont="1" applyFill="1" applyBorder="1" applyAlignment="1">
      <alignment horizontal="left" vertical="center" wrapText="1"/>
    </xf>
    <xf numFmtId="10" fontId="40" fillId="0" borderId="27" xfId="2" quotePrefix="1" applyNumberFormat="1" applyFont="1" applyFill="1" applyBorder="1" applyAlignment="1">
      <alignment horizontal="justify" vertical="top" wrapText="1"/>
    </xf>
    <xf numFmtId="0" fontId="39" fillId="0" borderId="67" xfId="1" applyFont="1" applyBorder="1" applyAlignment="1">
      <alignment horizontal="center" vertical="center" wrapText="1"/>
    </xf>
    <xf numFmtId="177" fontId="42" fillId="0" borderId="77" xfId="2" applyNumberFormat="1" applyFont="1" applyFill="1" applyBorder="1" applyAlignment="1">
      <alignment horizontal="center" vertical="center" wrapText="1"/>
    </xf>
    <xf numFmtId="177" fontId="42" fillId="0" borderId="77" xfId="2" applyNumberFormat="1" applyFont="1" applyBorder="1" applyAlignment="1">
      <alignment horizontal="center" vertical="center"/>
    </xf>
    <xf numFmtId="9" fontId="11" fillId="0" borderId="78" xfId="2" applyNumberFormat="1" applyFont="1" applyFill="1" applyBorder="1" applyAlignment="1">
      <alignment horizontal="center" vertical="center" wrapText="1"/>
    </xf>
    <xf numFmtId="0" fontId="77" fillId="29" borderId="79" xfId="62" applyFont="1" applyFill="1" applyBorder="1" applyAlignment="1">
      <alignment horizontal="center" vertical="center" wrapText="1"/>
    </xf>
    <xf numFmtId="10" fontId="84" fillId="0" borderId="79" xfId="67" applyNumberFormat="1" applyFont="1" applyFill="1" applyBorder="1" applyAlignment="1">
      <alignment horizontal="center" wrapText="1"/>
    </xf>
    <xf numFmtId="0" fontId="41" fillId="0" borderId="23" xfId="2" applyFont="1" applyFill="1" applyBorder="1" applyAlignment="1">
      <alignment horizontal="justify" vertical="center" wrapText="1"/>
    </xf>
    <xf numFmtId="4" fontId="41" fillId="0" borderId="23" xfId="2" applyNumberFormat="1" applyFont="1" applyFill="1" applyBorder="1" applyAlignment="1">
      <alignment horizontal="justify" vertical="center" wrapText="1"/>
    </xf>
    <xf numFmtId="0" fontId="83" fillId="0" borderId="0" xfId="2" applyFont="1" applyFill="1" applyAlignment="1">
      <alignment horizontal="center" vertical="center"/>
    </xf>
    <xf numFmtId="2" fontId="40" fillId="32" borderId="23" xfId="2" applyNumberFormat="1" applyFont="1" applyFill="1" applyBorder="1" applyAlignment="1">
      <alignment horizontal="justify" vertical="top" wrapText="1"/>
    </xf>
    <xf numFmtId="0" fontId="11" fillId="33" borderId="0" xfId="2" applyFill="1"/>
    <xf numFmtId="0" fontId="11" fillId="0" borderId="0" xfId="2" applyFill="1"/>
    <xf numFmtId="14" fontId="11" fillId="0" borderId="79" xfId="2" applyNumberFormat="1" applyFont="1" applyBorder="1" applyAlignment="1">
      <alignment horizontal="center" vertical="center" wrapText="1"/>
    </xf>
    <xf numFmtId="168" fontId="11" fillId="0" borderId="79" xfId="2" applyNumberFormat="1" applyFont="1" applyFill="1" applyBorder="1"/>
    <xf numFmtId="176" fontId="42" fillId="0" borderId="67" xfId="45" applyNumberFormat="1" applyFont="1" applyFill="1" applyBorder="1" applyAlignment="1">
      <alignment horizontal="center" vertical="center" wrapText="1"/>
    </xf>
    <xf numFmtId="0" fontId="42" fillId="0" borderId="81" xfId="2" applyFont="1" applyFill="1" applyBorder="1" applyAlignment="1">
      <alignment horizontal="center" vertical="center" wrapText="1"/>
    </xf>
    <xf numFmtId="0" fontId="11" fillId="0" borderId="81" xfId="2" applyFont="1" applyFill="1" applyBorder="1" applyAlignment="1">
      <alignment horizontal="center" vertical="center" wrapText="1"/>
    </xf>
    <xf numFmtId="0" fontId="42" fillId="0" borderId="80" xfId="2" applyFont="1" applyFill="1" applyBorder="1" applyAlignment="1">
      <alignment horizontal="center" vertical="center" textRotation="90" wrapText="1"/>
    </xf>
    <xf numFmtId="177" fontId="39" fillId="0" borderId="80" xfId="2" applyNumberFormat="1" applyFont="1" applyFill="1" applyBorder="1" applyAlignment="1">
      <alignment horizontal="center" vertical="center" wrapText="1"/>
    </xf>
    <xf numFmtId="2" fontId="39" fillId="0" borderId="80" xfId="2" applyNumberFormat="1" applyFont="1" applyFill="1" applyBorder="1" applyAlignment="1">
      <alignment horizontal="center" vertical="center" wrapText="1"/>
    </xf>
    <xf numFmtId="0" fontId="40" fillId="0" borderId="27" xfId="2" applyFont="1" applyBorder="1" applyAlignment="1">
      <alignmen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5" fillId="0" borderId="0" xfId="1" applyFont="1" applyFill="1" applyAlignment="1">
      <alignment horizontal="center" vertical="center" wrapText="1"/>
    </xf>
    <xf numFmtId="0" fontId="55" fillId="0" borderId="0" xfId="1" applyFont="1" applyFill="1" applyAlignment="1">
      <alignment horizontal="center" vertical="center"/>
    </xf>
    <xf numFmtId="0" fontId="47" fillId="0" borderId="0" xfId="1" applyFont="1" applyFill="1" applyAlignment="1">
      <alignment horizontal="center" vertical="center"/>
    </xf>
    <xf numFmtId="0" fontId="54"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68" fillId="0" borderId="0" xfId="1" applyFont="1" applyFill="1" applyAlignment="1">
      <alignment horizontal="center" vertical="center"/>
    </xf>
    <xf numFmtId="0" fontId="12" fillId="0" borderId="0" xfId="1" applyFont="1" applyFill="1" applyBorder="1" applyAlignment="1">
      <alignment horizontal="center" vertical="center"/>
    </xf>
    <xf numFmtId="0" fontId="74" fillId="0" borderId="0" xfId="1" applyFont="1" applyAlignment="1">
      <alignment horizontal="left" wrapText="1"/>
    </xf>
    <xf numFmtId="0" fontId="2" fillId="0" borderId="39" xfId="1" applyFont="1" applyBorder="1" applyAlignment="1">
      <alignment horizontal="center" vertical="center"/>
    </xf>
    <xf numFmtId="0" fontId="2" fillId="0" borderId="59" xfId="1" applyFont="1" applyBorder="1" applyAlignment="1">
      <alignment horizontal="center" vertical="center"/>
    </xf>
    <xf numFmtId="0" fontId="2" fillId="0" borderId="54"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51" xfId="1" applyFont="1" applyBorder="1" applyAlignment="1">
      <alignment horizontal="center" vertical="center"/>
    </xf>
    <xf numFmtId="0" fontId="2" fillId="0" borderId="27" xfId="1" applyFont="1" applyBorder="1" applyAlignment="1">
      <alignment horizontal="center" vertical="center"/>
    </xf>
    <xf numFmtId="0" fontId="2" fillId="0" borderId="58" xfId="1" applyFont="1" applyBorder="1" applyAlignment="1">
      <alignment horizontal="center" vertical="center"/>
    </xf>
    <xf numFmtId="0" fontId="2" fillId="0" borderId="57" xfId="1" applyFont="1" applyBorder="1" applyAlignment="1">
      <alignment horizontal="center" vertical="center"/>
    </xf>
    <xf numFmtId="0" fontId="2" fillId="0" borderId="52" xfId="1" applyFont="1" applyBorder="1" applyAlignment="1">
      <alignment horizontal="center" vertical="center"/>
    </xf>
    <xf numFmtId="0" fontId="2" fillId="0" borderId="20" xfId="1" applyFont="1" applyBorder="1" applyAlignment="1">
      <alignment horizontal="center" vertical="center"/>
    </xf>
    <xf numFmtId="0" fontId="2" fillId="0" borderId="0" xfId="1" applyFont="1" applyBorder="1" applyAlignment="1">
      <alignment horizontal="center" vertical="center"/>
    </xf>
    <xf numFmtId="0" fontId="2" fillId="0" borderId="60"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3"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67" xfId="1" applyFont="1" applyBorder="1" applyAlignment="1">
      <alignment horizontal="center" vertical="center" wrapText="1"/>
    </xf>
    <xf numFmtId="0" fontId="39" fillId="0" borderId="69" xfId="1" applyFont="1" applyBorder="1" applyAlignment="1">
      <alignment horizontal="center" vertical="center" wrapText="1"/>
    </xf>
    <xf numFmtId="0" fontId="39" fillId="0" borderId="70" xfId="1" applyFont="1" applyBorder="1" applyAlignment="1">
      <alignment horizontal="center" vertical="center" wrapText="1"/>
    </xf>
    <xf numFmtId="0" fontId="39" fillId="0" borderId="68" xfId="1" applyFont="1" applyBorder="1" applyAlignment="1">
      <alignment horizontal="center" vertical="center" wrapText="1"/>
    </xf>
    <xf numFmtId="0" fontId="44" fillId="0" borderId="74" xfId="62" applyFont="1" applyFill="1" applyBorder="1" applyAlignment="1">
      <alignment horizontal="center" vertical="center" wrapText="1"/>
    </xf>
    <xf numFmtId="0" fontId="44" fillId="0" borderId="75" xfId="62" applyFont="1" applyFill="1" applyBorder="1" applyAlignment="1">
      <alignment horizontal="center" vertical="center" wrapText="1"/>
    </xf>
    <xf numFmtId="0" fontId="78" fillId="31" borderId="0" xfId="62" applyFont="1" applyFill="1" applyBorder="1" applyAlignment="1">
      <alignment horizontal="center" vertical="center" wrapText="1"/>
    </xf>
    <xf numFmtId="0" fontId="79" fillId="31" borderId="0" xfId="0" applyFont="1" applyFill="1" applyBorder="1" applyAlignment="1">
      <alignment horizontal="center" vertical="center" wrapText="1"/>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10" fontId="45" fillId="0" borderId="4" xfId="0" applyNumberFormat="1" applyFont="1" applyFill="1" applyBorder="1" applyAlignment="1">
      <alignment horizontal="center" vertical="center"/>
    </xf>
    <xf numFmtId="10" fontId="0" fillId="0" borderId="3" xfId="0" applyNumberFormat="1" applyFill="1" applyBorder="1" applyAlignment="1">
      <alignment vertical="center"/>
    </xf>
    <xf numFmtId="0" fontId="45" fillId="0" borderId="1" xfId="0" applyNumberFormat="1" applyFont="1" applyFill="1" applyBorder="1" applyAlignment="1">
      <alignment horizontal="center" vertical="center" wrapText="1"/>
    </xf>
    <xf numFmtId="0" fontId="41" fillId="0" borderId="0" xfId="0" applyFont="1" applyFill="1" applyAlignment="1">
      <alignment horizontal="center" vertical="center"/>
    </xf>
    <xf numFmtId="0" fontId="62" fillId="0" borderId="0" xfId="2" applyFont="1" applyFill="1" applyAlignment="1">
      <alignment horizontal="center" vertical="center"/>
    </xf>
    <xf numFmtId="0" fontId="0" fillId="0" borderId="0" xfId="0" applyFill="1" applyAlignment="1">
      <alignment vertical="center"/>
    </xf>
    <xf numFmtId="0" fontId="42" fillId="0" borderId="0" xfId="78"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66"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8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80" xfId="2" applyFont="1" applyFill="1" applyBorder="1" applyAlignment="1">
      <alignment horizontal="center" vertical="center" wrapText="1"/>
    </xf>
    <xf numFmtId="0" fontId="42" fillId="0" borderId="80" xfId="2" applyFont="1" applyBorder="1" applyAlignment="1">
      <alignment horizontal="center" vertical="center"/>
    </xf>
    <xf numFmtId="0" fontId="39" fillId="0" borderId="81"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58" fillId="0" borderId="0" xfId="1" applyFont="1" applyFill="1" applyBorder="1" applyAlignment="1">
      <alignment horizontal="center" vertical="center" wrapText="1"/>
    </xf>
    <xf numFmtId="0" fontId="42" fillId="0" borderId="82" xfId="52" applyFont="1" applyFill="1" applyBorder="1" applyAlignment="1">
      <alignment horizontal="center" vertical="center"/>
    </xf>
    <xf numFmtId="0" fontId="42" fillId="0" borderId="83"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5" xr:uid="{85A0EB27-A298-4D69-9FB0-20FAEC3984D8}"/>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Процентный 4" xfId="94" xr:uid="{9950E31D-DEE4-4245-B2C6-066AFF05ACA1}"/>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Хороший 2" xfId="61" xr:uid="{00000000-0005-0000-0000-00005D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8092716319351421"/>
          <c:y val="0.1571888682947199"/>
          <c:w val="0.71234622468857478"/>
          <c:h val="0.70869912270850099"/>
        </c:manualLayout>
      </c:layout>
      <c:lineChart>
        <c:grouping val="standard"/>
        <c:varyColors val="0"/>
        <c:ser>
          <c:idx val="0"/>
          <c:order val="0"/>
          <c:tx>
            <c:strRef>
              <c:f>'5. анализ эконом эфф'!$A$80</c:f>
              <c:strCache>
                <c:ptCount val="1"/>
                <c:pt idx="0">
                  <c:v>PV</c:v>
                </c:pt>
              </c:strCache>
            </c:strRef>
          </c:tx>
          <c:spPr>
            <a:ln>
              <a:solidFill>
                <a:srgbClr val="0070C0"/>
              </a:solidFill>
            </a:ln>
          </c:spPr>
          <c:marker>
            <c:symbol val="none"/>
          </c:marker>
          <c:val>
            <c:numRef>
              <c:f>'5. анализ эконом эфф'!$A$80:$N$80</c:f>
              <c:numCache>
                <c:formatCode>_(* #\ ##0_);_(* \(#\ ##0\);_(* "-"_);_(@_)</c:formatCode>
                <c:ptCount val="12"/>
                <c:pt idx="0" formatCode="General">
                  <c:v>0</c:v>
                </c:pt>
                <c:pt idx="1">
                  <c:v>-10028799.997688694</c:v>
                </c:pt>
                <c:pt idx="2">
                  <c:v>-418073.47371335293</c:v>
                </c:pt>
                <c:pt idx="3">
                  <c:v>9855838.1493929513</c:v>
                </c:pt>
                <c:pt idx="4">
                  <c:v>11815752.17158062</c:v>
                </c:pt>
                <c:pt idx="5">
                  <c:v>14099074.911162538</c:v>
                </c:pt>
                <c:pt idx="6">
                  <c:v>16844068.153161243</c:v>
                </c:pt>
                <c:pt idx="7">
                  <c:v>19649331.990116101</c:v>
                </c:pt>
                <c:pt idx="8">
                  <c:v>22930312.526008472</c:v>
                </c:pt>
                <c:pt idx="9">
                  <c:v>26758476.583787695</c:v>
                </c:pt>
                <c:pt idx="10">
                  <c:v>20864840.956054248</c:v>
                </c:pt>
                <c:pt idx="11">
                  <c:v>24699118.177257355</c:v>
                </c:pt>
              </c:numCache>
            </c:numRef>
          </c:val>
          <c:smooth val="0"/>
          <c:extLst>
            <c:ext xmlns:c15="http://schemas.microsoft.com/office/drawing/2012/chart" uri="{02D57815-91ED-43cb-92C2-25804820EDAC}">
              <c15:filteredCategoryTitle>
                <c15:cat>
                  <c:numRef>
                    <c:extLst>
                      <c:ext uri="{02D57815-91ED-43cb-92C2-25804820EDAC}">
                        <c15:formulaRef>
                          <c15:sqref>'5. анализ эконом эфф'!$B$85:$N$85</c15:sqref>
                        </c15:formulaRef>
                      </c:ext>
                    </c:extLst>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15:cat>
              </c15:filteredCategoryTitle>
            </c:ext>
            <c:ext xmlns:c16="http://schemas.microsoft.com/office/drawing/2014/chart" uri="{C3380CC4-5D6E-409C-BE32-E72D297353CC}">
              <c16:uniqueId val="{00000000-618E-40FB-B4E8-23883659812E}"/>
            </c:ext>
          </c:extLst>
        </c:ser>
        <c:ser>
          <c:idx val="1"/>
          <c:order val="1"/>
          <c:tx>
            <c:strRef>
              <c:f>'5. анализ эконом эфф'!$A$81</c:f>
              <c:strCache>
                <c:ptCount val="1"/>
                <c:pt idx="0">
                  <c:v>NPV (без учета продажи)</c:v>
                </c:pt>
              </c:strCache>
            </c:strRef>
          </c:tx>
          <c:marker>
            <c:symbol val="none"/>
          </c:marker>
          <c:val>
            <c:numRef>
              <c:f>'5. анализ эконом эфф'!$A$81:$N$81</c:f>
              <c:numCache>
                <c:formatCode>_(* #\ ##0_);_(* \(#\ ##0\);_(* "-"_);_(@_)</c:formatCode>
                <c:ptCount val="12"/>
                <c:pt idx="0" formatCode="General">
                  <c:v>0</c:v>
                </c:pt>
                <c:pt idx="1">
                  <c:v>-10028799.997688694</c:v>
                </c:pt>
                <c:pt idx="2">
                  <c:v>-10446873.471402047</c:v>
                </c:pt>
                <c:pt idx="3">
                  <c:v>-591035.32200909592</c:v>
                </c:pt>
                <c:pt idx="4">
                  <c:v>11224716.849571524</c:v>
                </c:pt>
                <c:pt idx="5">
                  <c:v>25323791.760734063</c:v>
                </c:pt>
                <c:pt idx="6">
                  <c:v>42167859.913895309</c:v>
                </c:pt>
                <c:pt idx="7">
                  <c:v>61817191.904011413</c:v>
                </c:pt>
                <c:pt idx="8">
                  <c:v>84747504.430019885</c:v>
                </c:pt>
                <c:pt idx="9">
                  <c:v>111505981.01380758</c:v>
                </c:pt>
                <c:pt idx="10">
                  <c:v>132370821.96986184</c:v>
                </c:pt>
                <c:pt idx="11">
                  <c:v>157069940.14711919</c:v>
                </c:pt>
              </c:numCache>
            </c:numRef>
          </c:val>
          <c:smooth val="0"/>
          <c:extLst>
            <c:ext xmlns:c15="http://schemas.microsoft.com/office/drawing/2012/chart" uri="{02D57815-91ED-43cb-92C2-25804820EDAC}">
              <c15:filteredCategoryTitle>
                <c15:cat>
                  <c:numRef>
                    <c:extLst>
                      <c:ext uri="{02D57815-91ED-43cb-92C2-25804820EDAC}">
                        <c15:formulaRef>
                          <c15:sqref>'5. анализ эконом эфф'!$B$85:$N$85</c15:sqref>
                        </c15:formulaRef>
                      </c:ext>
                    </c:extLst>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15:cat>
              </c15:filteredCategoryTitle>
            </c:ext>
            <c:ext xmlns:c16="http://schemas.microsoft.com/office/drawing/2014/chart" uri="{C3380CC4-5D6E-409C-BE32-E72D297353CC}">
              <c16:uniqueId val="{00000001-618E-40FB-B4E8-23883659812E}"/>
            </c:ext>
          </c:extLst>
        </c:ser>
        <c:dLbls>
          <c:showLegendKey val="0"/>
          <c:showVal val="0"/>
          <c:showCatName val="0"/>
          <c:showSerName val="0"/>
          <c:showPercent val="0"/>
          <c:showBubbleSize val="0"/>
        </c:dLbls>
        <c:smooth val="0"/>
        <c:axId val="1222446960"/>
        <c:axId val="1222448048"/>
      </c:lineChart>
      <c:dateAx>
        <c:axId val="122244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22448048"/>
        <c:crosses val="autoZero"/>
        <c:auto val="0"/>
        <c:lblOffset val="100"/>
        <c:baseTimeUnit val="days"/>
      </c:dateAx>
      <c:valAx>
        <c:axId val="122244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22446960"/>
        <c:crosses val="autoZero"/>
        <c:crossBetween val="between"/>
      </c:valAx>
    </c:plotArea>
    <c:legend>
      <c:legendPos val="r"/>
      <c:layout>
        <c:manualLayout>
          <c:xMode val="edge"/>
          <c:yMode val="edge"/>
          <c:x val="6.1784897025171932E-2"/>
          <c:y val="0.87451309762750262"/>
          <c:w val="0.91866441294844925"/>
          <c:h val="9.88652054226798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68035</xdr:colOff>
      <xdr:row>28</xdr:row>
      <xdr:rowOff>0</xdr:rowOff>
    </xdr:from>
    <xdr:to>
      <xdr:col>11</xdr:col>
      <xdr:colOff>898071</xdr:colOff>
      <xdr:row>39</xdr:row>
      <xdr:rowOff>176894</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Normal="100" zoomScaleSheetLayoutView="90" workbookViewId="0">
      <selection activeCell="C23" sqref="C23"/>
    </sheetView>
  </sheetViews>
  <sheetFormatPr defaultColWidth="9.140625" defaultRowHeight="18.75" x14ac:dyDescent="0.3"/>
  <cols>
    <col min="1" max="1" width="6.140625" style="268" customWidth="1"/>
    <col min="2" max="2" width="53.5703125" style="268" customWidth="1"/>
    <col min="3" max="3" width="91.42578125" style="247" customWidth="1"/>
    <col min="4" max="4" width="55"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220" customFormat="1" ht="18.75" customHeight="1" x14ac:dyDescent="0.2">
      <c r="C1" s="232" t="s">
        <v>64</v>
      </c>
    </row>
    <row r="2" spans="1:22" s="220" customFormat="1" ht="18.75" customHeight="1" x14ac:dyDescent="0.3">
      <c r="C2" s="233" t="s">
        <v>6</v>
      </c>
    </row>
    <row r="3" spans="1:22" s="220" customFormat="1" x14ac:dyDescent="0.3">
      <c r="A3" s="246"/>
      <c r="C3" s="233" t="s">
        <v>459</v>
      </c>
    </row>
    <row r="4" spans="1:22" s="220" customFormat="1" x14ac:dyDescent="0.3">
      <c r="A4" s="246"/>
      <c r="C4" s="247"/>
      <c r="H4" s="233"/>
    </row>
    <row r="5" spans="1:22" s="220" customFormat="1" ht="15.75" x14ac:dyDescent="0.25">
      <c r="A5" s="465" t="s">
        <v>584</v>
      </c>
      <c r="B5" s="465"/>
      <c r="C5" s="465"/>
      <c r="D5" s="86"/>
      <c r="E5" s="86"/>
      <c r="F5" s="86"/>
      <c r="G5" s="86"/>
      <c r="H5" s="86"/>
      <c r="I5" s="86"/>
      <c r="J5" s="86"/>
    </row>
    <row r="6" spans="1:22" s="220" customFormat="1" x14ac:dyDescent="0.3">
      <c r="A6" s="246"/>
      <c r="C6" s="247"/>
      <c r="H6" s="233"/>
    </row>
    <row r="7" spans="1:22" s="220" customFormat="1" x14ac:dyDescent="0.2">
      <c r="A7" s="469" t="s">
        <v>5</v>
      </c>
      <c r="B7" s="469"/>
      <c r="C7" s="469"/>
      <c r="D7" s="234"/>
      <c r="E7" s="234"/>
      <c r="F7" s="234"/>
      <c r="G7" s="234"/>
      <c r="H7" s="234"/>
      <c r="I7" s="234"/>
      <c r="J7" s="234"/>
      <c r="K7" s="234"/>
      <c r="L7" s="234"/>
      <c r="M7" s="234"/>
      <c r="N7" s="234"/>
      <c r="O7" s="234"/>
      <c r="P7" s="234"/>
      <c r="Q7" s="234"/>
      <c r="R7" s="234"/>
      <c r="S7" s="234"/>
      <c r="T7" s="234"/>
      <c r="U7" s="234"/>
      <c r="V7" s="234"/>
    </row>
    <row r="8" spans="1:22" s="220" customFormat="1" x14ac:dyDescent="0.2">
      <c r="A8" s="245"/>
      <c r="B8" s="245"/>
      <c r="C8" s="245"/>
      <c r="D8" s="245"/>
      <c r="E8" s="245"/>
      <c r="F8" s="245"/>
      <c r="G8" s="245"/>
      <c r="H8" s="245"/>
      <c r="I8" s="234"/>
      <c r="J8" s="234"/>
      <c r="K8" s="234"/>
      <c r="L8" s="234"/>
      <c r="M8" s="234"/>
      <c r="N8" s="234"/>
      <c r="O8" s="234"/>
      <c r="P8" s="234"/>
      <c r="Q8" s="234"/>
      <c r="R8" s="234"/>
      <c r="S8" s="234"/>
      <c r="T8" s="234"/>
      <c r="U8" s="234"/>
      <c r="V8" s="234"/>
    </row>
    <row r="9" spans="1:22" s="220" customFormat="1" x14ac:dyDescent="0.2">
      <c r="A9" s="470" t="s">
        <v>515</v>
      </c>
      <c r="B9" s="470"/>
      <c r="C9" s="470"/>
      <c r="D9" s="248"/>
      <c r="E9" s="248"/>
      <c r="F9" s="248"/>
      <c r="G9" s="248"/>
      <c r="H9" s="248"/>
      <c r="I9" s="234"/>
      <c r="J9" s="234"/>
      <c r="K9" s="234"/>
      <c r="L9" s="234"/>
      <c r="M9" s="234"/>
      <c r="N9" s="234"/>
      <c r="O9" s="234"/>
      <c r="P9" s="234"/>
      <c r="Q9" s="234"/>
      <c r="R9" s="234"/>
      <c r="S9" s="234"/>
      <c r="T9" s="234"/>
      <c r="U9" s="234"/>
      <c r="V9" s="234"/>
    </row>
    <row r="10" spans="1:22" s="220" customFormat="1" x14ac:dyDescent="0.2">
      <c r="A10" s="466" t="s">
        <v>4</v>
      </c>
      <c r="B10" s="466"/>
      <c r="C10" s="466"/>
      <c r="D10" s="249"/>
      <c r="E10" s="249"/>
      <c r="F10" s="249"/>
      <c r="G10" s="249"/>
      <c r="H10" s="249"/>
      <c r="I10" s="234"/>
      <c r="J10" s="234"/>
      <c r="K10" s="234"/>
      <c r="L10" s="234"/>
      <c r="M10" s="234"/>
      <c r="N10" s="234"/>
      <c r="O10" s="234"/>
      <c r="P10" s="234"/>
      <c r="Q10" s="234"/>
      <c r="R10" s="234"/>
      <c r="S10" s="234"/>
      <c r="T10" s="234"/>
      <c r="U10" s="234"/>
      <c r="V10" s="234"/>
    </row>
    <row r="11" spans="1:22" s="220" customFormat="1" x14ac:dyDescent="0.2">
      <c r="A11" s="245"/>
      <c r="B11" s="245"/>
      <c r="C11" s="245"/>
      <c r="D11" s="245"/>
      <c r="E11" s="245"/>
      <c r="F11" s="245"/>
      <c r="G11" s="245"/>
      <c r="H11" s="245"/>
      <c r="I11" s="234"/>
      <c r="J11" s="234"/>
      <c r="K11" s="234"/>
      <c r="L11" s="234"/>
      <c r="M11" s="234"/>
      <c r="N11" s="234"/>
      <c r="O11" s="234"/>
      <c r="P11" s="234"/>
      <c r="Q11" s="234"/>
      <c r="R11" s="234"/>
      <c r="S11" s="234"/>
      <c r="T11" s="234"/>
      <c r="U11" s="234"/>
      <c r="V11" s="234"/>
    </row>
    <row r="12" spans="1:22" s="220" customFormat="1" x14ac:dyDescent="0.2">
      <c r="A12" s="471" t="s">
        <v>503</v>
      </c>
      <c r="B12" s="471"/>
      <c r="C12" s="471"/>
      <c r="D12" s="248"/>
      <c r="E12" s="248"/>
      <c r="F12" s="248"/>
      <c r="G12" s="248"/>
      <c r="H12" s="248"/>
      <c r="I12" s="234"/>
      <c r="J12" s="234"/>
      <c r="K12" s="234"/>
      <c r="L12" s="234"/>
      <c r="M12" s="234"/>
      <c r="N12" s="234"/>
      <c r="O12" s="234"/>
      <c r="P12" s="234"/>
      <c r="Q12" s="234"/>
      <c r="R12" s="234"/>
      <c r="S12" s="234"/>
      <c r="T12" s="234"/>
      <c r="U12" s="234"/>
      <c r="V12" s="234"/>
    </row>
    <row r="13" spans="1:22" s="220" customFormat="1" x14ac:dyDescent="0.2">
      <c r="A13" s="466" t="s">
        <v>3</v>
      </c>
      <c r="B13" s="466"/>
      <c r="C13" s="466"/>
      <c r="D13" s="249"/>
      <c r="E13" s="249"/>
      <c r="F13" s="249"/>
      <c r="G13" s="249"/>
      <c r="H13" s="249"/>
      <c r="I13" s="234"/>
      <c r="J13" s="234"/>
      <c r="K13" s="234"/>
      <c r="L13" s="234"/>
      <c r="M13" s="234"/>
      <c r="N13" s="234"/>
      <c r="O13" s="234"/>
      <c r="P13" s="234"/>
      <c r="Q13" s="234"/>
      <c r="R13" s="234"/>
      <c r="S13" s="234"/>
      <c r="T13" s="234"/>
      <c r="U13" s="234"/>
      <c r="V13" s="234"/>
    </row>
    <row r="14" spans="1:22" s="251"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52" customFormat="1" ht="39.75" customHeight="1" x14ac:dyDescent="0.2">
      <c r="A15" s="472" t="s">
        <v>516</v>
      </c>
      <c r="B15" s="472"/>
      <c r="C15" s="472"/>
      <c r="D15" s="248"/>
      <c r="E15" s="248"/>
      <c r="F15" s="248"/>
      <c r="G15" s="248"/>
      <c r="H15" s="248"/>
      <c r="I15" s="248"/>
      <c r="J15" s="248"/>
      <c r="K15" s="248"/>
      <c r="L15" s="248"/>
      <c r="M15" s="248"/>
      <c r="N15" s="248"/>
      <c r="O15" s="248"/>
      <c r="P15" s="248"/>
      <c r="Q15" s="248"/>
      <c r="R15" s="248"/>
      <c r="S15" s="248"/>
      <c r="T15" s="248"/>
      <c r="U15" s="248"/>
      <c r="V15" s="248"/>
    </row>
    <row r="16" spans="1:22" s="252" customFormat="1" ht="15" customHeight="1" x14ac:dyDescent="0.2">
      <c r="A16" s="466" t="s">
        <v>2</v>
      </c>
      <c r="B16" s="466"/>
      <c r="C16" s="466"/>
      <c r="D16" s="249"/>
      <c r="E16" s="249"/>
      <c r="F16" s="249"/>
      <c r="G16" s="249"/>
      <c r="H16" s="249"/>
      <c r="I16" s="249"/>
      <c r="J16" s="249"/>
      <c r="K16" s="249"/>
      <c r="L16" s="249"/>
      <c r="M16" s="249"/>
      <c r="N16" s="249"/>
      <c r="O16" s="249"/>
      <c r="P16" s="249"/>
      <c r="Q16" s="249"/>
      <c r="R16" s="249"/>
      <c r="S16" s="249"/>
      <c r="T16" s="249"/>
      <c r="U16" s="249"/>
      <c r="V16" s="249"/>
    </row>
    <row r="17" spans="1:22"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row>
    <row r="18" spans="1:22" s="252" customFormat="1" ht="15" customHeight="1" x14ac:dyDescent="0.2">
      <c r="A18" s="467" t="s">
        <v>366</v>
      </c>
      <c r="B18" s="468"/>
      <c r="C18" s="468"/>
      <c r="D18" s="254"/>
      <c r="E18" s="254"/>
      <c r="F18" s="254"/>
      <c r="G18" s="254"/>
      <c r="H18" s="254"/>
      <c r="I18" s="254"/>
      <c r="J18" s="254"/>
      <c r="K18" s="254"/>
      <c r="L18" s="254"/>
      <c r="M18" s="254"/>
      <c r="N18" s="254"/>
      <c r="O18" s="254"/>
      <c r="P18" s="254"/>
      <c r="Q18" s="254"/>
      <c r="R18" s="254"/>
      <c r="S18" s="254"/>
      <c r="T18" s="254"/>
      <c r="U18" s="254"/>
      <c r="V18" s="254"/>
    </row>
    <row r="19" spans="1:22" s="252" customFormat="1" ht="15" customHeight="1" x14ac:dyDescent="0.2">
      <c r="A19" s="249"/>
      <c r="B19" s="249"/>
      <c r="C19" s="255"/>
      <c r="D19" s="249"/>
      <c r="E19" s="249"/>
      <c r="F19" s="249"/>
      <c r="G19" s="249"/>
      <c r="H19" s="249"/>
      <c r="I19" s="253"/>
      <c r="J19" s="253"/>
      <c r="K19" s="253"/>
      <c r="L19" s="253"/>
      <c r="M19" s="253"/>
      <c r="N19" s="253"/>
      <c r="O19" s="253"/>
      <c r="P19" s="253"/>
      <c r="Q19" s="253"/>
      <c r="R19" s="253"/>
      <c r="S19" s="253"/>
    </row>
    <row r="20" spans="1:22" s="252" customFormat="1" ht="39.75" customHeight="1" x14ac:dyDescent="0.2">
      <c r="A20" s="256" t="s">
        <v>1</v>
      </c>
      <c r="B20" s="257" t="s">
        <v>62</v>
      </c>
      <c r="C20" s="260" t="s">
        <v>61</v>
      </c>
      <c r="D20" s="258"/>
      <c r="E20" s="258"/>
      <c r="F20" s="258"/>
      <c r="G20" s="258"/>
      <c r="H20" s="258"/>
      <c r="I20" s="250"/>
      <c r="J20" s="250"/>
      <c r="K20" s="250"/>
      <c r="L20" s="250"/>
      <c r="M20" s="250"/>
      <c r="N20" s="250"/>
      <c r="O20" s="250"/>
      <c r="P20" s="250"/>
      <c r="Q20" s="250"/>
      <c r="R20" s="250"/>
      <c r="S20" s="250"/>
      <c r="T20" s="259"/>
      <c r="U20" s="259"/>
      <c r="V20" s="259"/>
    </row>
    <row r="21" spans="1:22" s="252" customFormat="1" ht="16.5" customHeight="1" x14ac:dyDescent="0.2">
      <c r="A21" s="260">
        <v>1</v>
      </c>
      <c r="B21" s="257">
        <v>2</v>
      </c>
      <c r="C21" s="260">
        <v>3</v>
      </c>
      <c r="D21" s="258"/>
      <c r="E21" s="258"/>
      <c r="F21" s="258"/>
      <c r="G21" s="258"/>
      <c r="H21" s="258"/>
      <c r="I21" s="250"/>
      <c r="J21" s="250"/>
      <c r="K21" s="250"/>
      <c r="L21" s="250"/>
      <c r="M21" s="250"/>
      <c r="N21" s="250"/>
      <c r="O21" s="250"/>
      <c r="P21" s="250"/>
      <c r="Q21" s="250"/>
      <c r="R21" s="250"/>
      <c r="S21" s="250"/>
      <c r="T21" s="259"/>
      <c r="U21" s="259"/>
      <c r="V21" s="259"/>
    </row>
    <row r="22" spans="1:22" s="252" customFormat="1" ht="39" customHeight="1" x14ac:dyDescent="0.2">
      <c r="A22" s="261" t="s">
        <v>60</v>
      </c>
      <c r="B22" s="262" t="s">
        <v>225</v>
      </c>
      <c r="C22" s="270" t="s">
        <v>458</v>
      </c>
      <c r="D22" s="258"/>
      <c r="E22" s="258"/>
      <c r="F22" s="258"/>
      <c r="G22" s="258"/>
      <c r="H22" s="258"/>
      <c r="I22" s="250"/>
      <c r="J22" s="250"/>
      <c r="K22" s="250"/>
      <c r="L22" s="250"/>
      <c r="M22" s="250"/>
      <c r="N22" s="250"/>
      <c r="O22" s="250"/>
      <c r="P22" s="250"/>
      <c r="Q22" s="250"/>
      <c r="R22" s="250"/>
      <c r="S22" s="250"/>
      <c r="T22" s="259"/>
      <c r="U22" s="259"/>
      <c r="V22" s="259"/>
    </row>
    <row r="23" spans="1:22" s="252" customFormat="1" ht="78.75" x14ac:dyDescent="0.2">
      <c r="A23" s="261" t="s">
        <v>59</v>
      </c>
      <c r="B23" s="354" t="s">
        <v>500</v>
      </c>
      <c r="C23" s="265" t="s">
        <v>460</v>
      </c>
      <c r="D23" s="258"/>
      <c r="E23" s="258"/>
      <c r="F23" s="258"/>
      <c r="G23" s="258"/>
      <c r="H23" s="258"/>
      <c r="I23" s="250"/>
      <c r="J23" s="250"/>
      <c r="K23" s="250"/>
      <c r="L23" s="250"/>
      <c r="M23" s="250"/>
      <c r="N23" s="250"/>
      <c r="O23" s="250"/>
      <c r="P23" s="250"/>
      <c r="Q23" s="250"/>
      <c r="R23" s="250"/>
      <c r="S23" s="250"/>
      <c r="T23" s="259"/>
      <c r="U23" s="259"/>
      <c r="V23" s="259"/>
    </row>
    <row r="24" spans="1:22" s="252" customFormat="1" ht="22.5" customHeight="1" x14ac:dyDescent="0.2">
      <c r="A24" s="462"/>
      <c r="B24" s="463"/>
      <c r="C24" s="464"/>
      <c r="D24" s="258"/>
      <c r="E24" s="258"/>
      <c r="F24" s="258"/>
      <c r="G24" s="258"/>
      <c r="H24" s="258"/>
      <c r="I24" s="250"/>
      <c r="J24" s="250"/>
      <c r="K24" s="250"/>
      <c r="L24" s="250"/>
      <c r="M24" s="250"/>
      <c r="N24" s="250"/>
      <c r="O24" s="250"/>
      <c r="P24" s="250"/>
      <c r="Q24" s="250"/>
      <c r="R24" s="250"/>
      <c r="S24" s="250"/>
      <c r="T24" s="259"/>
      <c r="U24" s="259"/>
      <c r="V24" s="259"/>
    </row>
    <row r="25" spans="1:22" s="252" customFormat="1" ht="58.5" customHeight="1" x14ac:dyDescent="0.2">
      <c r="A25" s="261" t="s">
        <v>58</v>
      </c>
      <c r="B25" s="265" t="s">
        <v>319</v>
      </c>
      <c r="C25" s="265" t="s">
        <v>386</v>
      </c>
      <c r="D25" s="266"/>
      <c r="E25" s="258"/>
      <c r="F25" s="258"/>
      <c r="G25" s="258"/>
      <c r="H25" s="250"/>
      <c r="I25" s="250"/>
      <c r="J25" s="250"/>
      <c r="K25" s="250"/>
      <c r="L25" s="250"/>
      <c r="M25" s="250"/>
      <c r="N25" s="250"/>
      <c r="O25" s="250"/>
      <c r="P25" s="250"/>
      <c r="Q25" s="250"/>
      <c r="R25" s="250"/>
      <c r="S25" s="259"/>
      <c r="T25" s="259"/>
      <c r="U25" s="259"/>
      <c r="V25" s="259"/>
    </row>
    <row r="26" spans="1:22" s="252" customFormat="1" ht="42.75" customHeight="1" x14ac:dyDescent="0.2">
      <c r="A26" s="261" t="s">
        <v>57</v>
      </c>
      <c r="B26" s="265" t="s">
        <v>70</v>
      </c>
      <c r="C26" s="265" t="s">
        <v>457</v>
      </c>
      <c r="D26" s="258"/>
      <c r="E26" s="258"/>
      <c r="F26" s="258"/>
      <c r="G26" s="258"/>
      <c r="H26" s="250"/>
      <c r="I26" s="250"/>
      <c r="J26" s="250"/>
      <c r="K26" s="250"/>
      <c r="L26" s="250"/>
      <c r="M26" s="250"/>
      <c r="N26" s="250"/>
      <c r="O26" s="250"/>
      <c r="P26" s="250"/>
      <c r="Q26" s="250"/>
      <c r="R26" s="250"/>
      <c r="S26" s="259"/>
      <c r="T26" s="259"/>
      <c r="U26" s="259"/>
      <c r="V26" s="259"/>
    </row>
    <row r="27" spans="1:22" s="252" customFormat="1" ht="346.5" x14ac:dyDescent="0.2">
      <c r="A27" s="261" t="s">
        <v>55</v>
      </c>
      <c r="B27" s="265" t="s">
        <v>69</v>
      </c>
      <c r="C27" s="243" t="s">
        <v>583</v>
      </c>
      <c r="D27" s="258"/>
      <c r="E27" s="258"/>
      <c r="F27" s="258"/>
      <c r="G27" s="258"/>
      <c r="H27" s="250"/>
      <c r="I27" s="250"/>
      <c r="J27" s="250"/>
      <c r="K27" s="250"/>
      <c r="L27" s="250"/>
      <c r="M27" s="250"/>
      <c r="N27" s="250"/>
      <c r="O27" s="250"/>
      <c r="P27" s="250"/>
      <c r="Q27" s="250"/>
      <c r="R27" s="250"/>
      <c r="S27" s="259"/>
      <c r="T27" s="259"/>
      <c r="U27" s="259"/>
      <c r="V27" s="259"/>
    </row>
    <row r="28" spans="1:22" s="252" customFormat="1" ht="42.75" customHeight="1" x14ac:dyDescent="0.2">
      <c r="A28" s="261" t="s">
        <v>54</v>
      </c>
      <c r="B28" s="265" t="s">
        <v>320</v>
      </c>
      <c r="C28" s="256" t="s">
        <v>387</v>
      </c>
      <c r="D28" s="258"/>
      <c r="E28" s="258"/>
      <c r="F28" s="258"/>
      <c r="G28" s="258"/>
      <c r="H28" s="250"/>
      <c r="I28" s="250"/>
      <c r="J28" s="250"/>
      <c r="K28" s="250"/>
      <c r="L28" s="250"/>
      <c r="M28" s="250"/>
      <c r="N28" s="250"/>
      <c r="O28" s="250"/>
      <c r="P28" s="250"/>
      <c r="Q28" s="250"/>
      <c r="R28" s="250"/>
      <c r="S28" s="259"/>
      <c r="T28" s="259"/>
      <c r="U28" s="259"/>
      <c r="V28" s="259"/>
    </row>
    <row r="29" spans="1:22" s="252" customFormat="1" ht="51.75" customHeight="1" x14ac:dyDescent="0.2">
      <c r="A29" s="261" t="s">
        <v>52</v>
      </c>
      <c r="B29" s="265" t="s">
        <v>321</v>
      </c>
      <c r="C29" s="256" t="s">
        <v>387</v>
      </c>
      <c r="D29" s="258"/>
      <c r="E29" s="258"/>
      <c r="F29" s="258"/>
      <c r="G29" s="258"/>
      <c r="H29" s="250"/>
      <c r="I29" s="250"/>
      <c r="J29" s="250"/>
      <c r="K29" s="250"/>
      <c r="L29" s="250"/>
      <c r="M29" s="250"/>
      <c r="N29" s="250"/>
      <c r="O29" s="250"/>
      <c r="P29" s="250"/>
      <c r="Q29" s="250"/>
      <c r="R29" s="250"/>
      <c r="S29" s="259"/>
      <c r="T29" s="259"/>
      <c r="U29" s="259"/>
      <c r="V29" s="259"/>
    </row>
    <row r="30" spans="1:22" s="252" customFormat="1" ht="51.75" customHeight="1" x14ac:dyDescent="0.2">
      <c r="A30" s="261" t="s">
        <v>50</v>
      </c>
      <c r="B30" s="265" t="s">
        <v>322</v>
      </c>
      <c r="C30" s="256" t="s">
        <v>387</v>
      </c>
      <c r="D30" s="258"/>
      <c r="E30" s="258"/>
      <c r="F30" s="258"/>
      <c r="G30" s="258"/>
      <c r="H30" s="250"/>
      <c r="I30" s="250"/>
      <c r="J30" s="250"/>
      <c r="K30" s="250"/>
      <c r="L30" s="250"/>
      <c r="M30" s="250"/>
      <c r="N30" s="250"/>
      <c r="O30" s="250"/>
      <c r="P30" s="250"/>
      <c r="Q30" s="250"/>
      <c r="R30" s="250"/>
      <c r="S30" s="259"/>
      <c r="T30" s="259"/>
      <c r="U30" s="259"/>
      <c r="V30" s="259"/>
    </row>
    <row r="31" spans="1:22" s="252" customFormat="1" ht="51.75" customHeight="1" x14ac:dyDescent="0.2">
      <c r="A31" s="261" t="s">
        <v>68</v>
      </c>
      <c r="B31" s="265" t="s">
        <v>323</v>
      </c>
      <c r="C31" s="256" t="s">
        <v>387</v>
      </c>
      <c r="D31" s="258"/>
      <c r="E31" s="258"/>
      <c r="F31" s="258"/>
      <c r="G31" s="258"/>
      <c r="H31" s="250"/>
      <c r="I31" s="250"/>
      <c r="J31" s="250"/>
      <c r="K31" s="250"/>
      <c r="L31" s="250"/>
      <c r="M31" s="250"/>
      <c r="N31" s="250"/>
      <c r="O31" s="250"/>
      <c r="P31" s="250"/>
      <c r="Q31" s="250"/>
      <c r="R31" s="250"/>
      <c r="S31" s="259"/>
      <c r="T31" s="259"/>
      <c r="U31" s="259"/>
      <c r="V31" s="259"/>
    </row>
    <row r="32" spans="1:22" s="252" customFormat="1" ht="51.75" customHeight="1" x14ac:dyDescent="0.2">
      <c r="A32" s="261" t="s">
        <v>66</v>
      </c>
      <c r="B32" s="265" t="s">
        <v>324</v>
      </c>
      <c r="C32" s="256" t="s">
        <v>387</v>
      </c>
      <c r="D32" s="258"/>
      <c r="E32" s="258"/>
      <c r="F32" s="258"/>
      <c r="G32" s="258"/>
      <c r="H32" s="250"/>
      <c r="I32" s="250"/>
      <c r="J32" s="250"/>
      <c r="K32" s="250"/>
      <c r="L32" s="250"/>
      <c r="M32" s="250"/>
      <c r="N32" s="250"/>
      <c r="O32" s="250"/>
      <c r="P32" s="250"/>
      <c r="Q32" s="250"/>
      <c r="R32" s="250"/>
      <c r="S32" s="259"/>
      <c r="T32" s="259"/>
      <c r="U32" s="259"/>
      <c r="V32" s="259"/>
    </row>
    <row r="33" spans="1:22" s="252" customFormat="1" ht="101.25" customHeight="1" x14ac:dyDescent="0.2">
      <c r="A33" s="261" t="s">
        <v>65</v>
      </c>
      <c r="B33" s="265" t="s">
        <v>325</v>
      </c>
      <c r="C33" s="265" t="s">
        <v>388</v>
      </c>
      <c r="D33" s="258"/>
      <c r="E33" s="258"/>
      <c r="F33" s="258"/>
      <c r="G33" s="258"/>
      <c r="H33" s="250"/>
      <c r="I33" s="250"/>
      <c r="J33" s="250"/>
      <c r="K33" s="250"/>
      <c r="L33" s="250"/>
      <c r="M33" s="250"/>
      <c r="N33" s="250"/>
      <c r="O33" s="250"/>
      <c r="P33" s="250"/>
      <c r="Q33" s="250"/>
      <c r="R33" s="250"/>
      <c r="S33" s="259"/>
      <c r="T33" s="259"/>
      <c r="U33" s="259"/>
      <c r="V33" s="259"/>
    </row>
    <row r="34" spans="1:22" ht="111" customHeight="1" x14ac:dyDescent="0.25">
      <c r="A34" s="261" t="s">
        <v>338</v>
      </c>
      <c r="B34" s="265" t="s">
        <v>326</v>
      </c>
      <c r="C34" s="265" t="s">
        <v>387</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61" t="s">
        <v>329</v>
      </c>
      <c r="B35" s="265" t="s">
        <v>67</v>
      </c>
      <c r="C35" s="256" t="s">
        <v>387</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61" t="s">
        <v>339</v>
      </c>
      <c r="B36" s="265" t="s">
        <v>327</v>
      </c>
      <c r="C36" s="256" t="s">
        <v>387</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61" t="s">
        <v>330</v>
      </c>
      <c r="B37" s="265" t="s">
        <v>328</v>
      </c>
      <c r="C37" s="265" t="s">
        <v>575</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61" t="s">
        <v>340</v>
      </c>
      <c r="B38" s="265" t="s">
        <v>203</v>
      </c>
      <c r="C38" s="256" t="s">
        <v>387</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462"/>
      <c r="B39" s="463"/>
      <c r="C39" s="464"/>
      <c r="D39" s="267"/>
      <c r="E39" s="267"/>
      <c r="F39" s="267"/>
      <c r="G39" s="267"/>
      <c r="H39" s="267"/>
      <c r="I39" s="267"/>
      <c r="J39" s="267"/>
      <c r="K39" s="267"/>
      <c r="L39" s="267"/>
      <c r="M39" s="267"/>
      <c r="N39" s="267"/>
      <c r="O39" s="267"/>
      <c r="P39" s="267"/>
      <c r="Q39" s="267"/>
      <c r="R39" s="267"/>
      <c r="S39" s="267"/>
      <c r="T39" s="267"/>
      <c r="U39" s="267"/>
      <c r="V39" s="267"/>
    </row>
    <row r="40" spans="1:22" ht="94.5" x14ac:dyDescent="0.25">
      <c r="A40" s="261" t="s">
        <v>331</v>
      </c>
      <c r="B40" s="265" t="s">
        <v>379</v>
      </c>
      <c r="C40" s="265" t="s">
        <v>574</v>
      </c>
      <c r="D40" s="267"/>
      <c r="E40" s="267"/>
      <c r="F40" s="267"/>
      <c r="G40" s="267"/>
      <c r="H40" s="267"/>
      <c r="I40" s="267"/>
      <c r="J40" s="267"/>
      <c r="K40" s="267"/>
      <c r="L40" s="267"/>
      <c r="M40" s="267"/>
      <c r="N40" s="267"/>
      <c r="O40" s="267"/>
      <c r="P40" s="267"/>
      <c r="Q40" s="267"/>
      <c r="R40" s="267"/>
      <c r="S40" s="267"/>
      <c r="T40" s="267"/>
      <c r="U40" s="267"/>
      <c r="V40" s="267"/>
    </row>
    <row r="41" spans="1:22" ht="105.75" customHeight="1" x14ac:dyDescent="0.25">
      <c r="A41" s="261" t="s">
        <v>341</v>
      </c>
      <c r="B41" s="265" t="s">
        <v>361</v>
      </c>
      <c r="C41" s="256" t="s">
        <v>383</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61" t="s">
        <v>332</v>
      </c>
      <c r="B42" s="265" t="s">
        <v>376</v>
      </c>
      <c r="C42" s="256" t="s">
        <v>383</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61" t="s">
        <v>344</v>
      </c>
      <c r="B43" s="265" t="s">
        <v>345</v>
      </c>
      <c r="C43" s="256" t="s">
        <v>383</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61" t="s">
        <v>333</v>
      </c>
      <c r="B44" s="265" t="s">
        <v>367</v>
      </c>
      <c r="C44" s="265" t="s">
        <v>386</v>
      </c>
      <c r="D44" s="267"/>
      <c r="E44" s="267"/>
      <c r="F44" s="267"/>
      <c r="G44" s="267"/>
      <c r="H44" s="267"/>
      <c r="I44" s="267"/>
      <c r="J44" s="267"/>
      <c r="K44" s="267"/>
      <c r="L44" s="267"/>
      <c r="M44" s="267"/>
      <c r="N44" s="267"/>
      <c r="O44" s="267"/>
      <c r="P44" s="267"/>
      <c r="Q44" s="267"/>
      <c r="R44" s="267"/>
      <c r="S44" s="267"/>
      <c r="T44" s="267"/>
      <c r="U44" s="267"/>
      <c r="V44" s="267"/>
    </row>
    <row r="45" spans="1:22" ht="120" customHeight="1" x14ac:dyDescent="0.25">
      <c r="A45" s="261" t="s">
        <v>362</v>
      </c>
      <c r="B45" s="265" t="s">
        <v>368</v>
      </c>
      <c r="C45" s="271" t="s">
        <v>386</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61" t="s">
        <v>334</v>
      </c>
      <c r="B46" s="265" t="s">
        <v>369</v>
      </c>
      <c r="C46" s="265" t="s">
        <v>386</v>
      </c>
      <c r="D46" s="267"/>
      <c r="E46" s="267"/>
      <c r="F46" s="267"/>
      <c r="G46" s="267"/>
      <c r="H46" s="267"/>
      <c r="I46" s="267"/>
      <c r="J46" s="267"/>
      <c r="K46" s="267"/>
      <c r="L46" s="267"/>
      <c r="M46" s="267"/>
      <c r="N46" s="267"/>
      <c r="O46" s="267"/>
      <c r="P46" s="267"/>
      <c r="Q46" s="267"/>
      <c r="R46" s="267"/>
      <c r="S46" s="267"/>
      <c r="T46" s="267"/>
      <c r="U46" s="267"/>
      <c r="V46" s="267"/>
    </row>
    <row r="47" spans="1:22" ht="18.75" customHeight="1" x14ac:dyDescent="0.25">
      <c r="A47" s="462"/>
      <c r="B47" s="463"/>
      <c r="C47" s="464"/>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61" t="s">
        <v>363</v>
      </c>
      <c r="B48" s="265" t="s">
        <v>377</v>
      </c>
      <c r="C48" s="265" t="str">
        <f>ROUND('6.2. Паспорт фин осв ввод'!AC24,2)&amp;" млн.руб"</f>
        <v>2,01 млн.руб</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61" t="s">
        <v>335</v>
      </c>
      <c r="B49" s="265" t="s">
        <v>378</v>
      </c>
      <c r="C49" s="265" t="str">
        <f>ROUND('6.2. Паспорт фин осв ввод'!AC30,2)&amp;" млн.руб"</f>
        <v>0,34 млн.руб</v>
      </c>
      <c r="D49" s="267"/>
      <c r="E49" s="267"/>
      <c r="F49" s="267"/>
      <c r="G49" s="267"/>
      <c r="H49" s="267"/>
      <c r="I49" s="267"/>
      <c r="J49" s="267"/>
      <c r="K49" s="267"/>
      <c r="L49" s="267"/>
      <c r="M49" s="267"/>
      <c r="N49" s="267"/>
      <c r="O49" s="267"/>
      <c r="P49" s="267"/>
      <c r="Q49" s="267"/>
      <c r="R49" s="267"/>
      <c r="S49" s="267"/>
      <c r="T49" s="267"/>
      <c r="U49" s="267"/>
      <c r="V49" s="267"/>
    </row>
    <row r="50" spans="1:22" x14ac:dyDescent="0.3">
      <c r="A50" s="267"/>
      <c r="B50" s="267"/>
      <c r="C50" s="269"/>
      <c r="D50" s="267"/>
      <c r="E50" s="267"/>
      <c r="F50" s="267"/>
      <c r="G50" s="267"/>
      <c r="H50" s="267"/>
      <c r="I50" s="267"/>
      <c r="J50" s="267"/>
      <c r="K50" s="267"/>
      <c r="L50" s="267"/>
      <c r="M50" s="267"/>
      <c r="N50" s="267"/>
      <c r="O50" s="267"/>
      <c r="P50" s="267"/>
      <c r="Q50" s="267"/>
      <c r="R50" s="267"/>
      <c r="S50" s="267"/>
      <c r="T50" s="267"/>
      <c r="U50" s="267"/>
      <c r="V50" s="267"/>
    </row>
    <row r="51" spans="1:22" x14ac:dyDescent="0.3">
      <c r="A51" s="267"/>
      <c r="B51" s="267"/>
      <c r="C51" s="269"/>
      <c r="D51" s="267"/>
      <c r="E51" s="267"/>
      <c r="F51" s="267"/>
      <c r="G51" s="267"/>
      <c r="H51" s="267"/>
      <c r="I51" s="267"/>
      <c r="J51" s="267"/>
      <c r="K51" s="267"/>
      <c r="L51" s="267"/>
      <c r="M51" s="267"/>
      <c r="N51" s="267"/>
      <c r="O51" s="267"/>
      <c r="P51" s="267"/>
      <c r="Q51" s="267"/>
      <c r="R51" s="267"/>
      <c r="S51" s="267"/>
      <c r="T51" s="267"/>
      <c r="U51" s="267"/>
      <c r="V51" s="267"/>
    </row>
    <row r="52" spans="1:22" x14ac:dyDescent="0.3">
      <c r="A52" s="267"/>
      <c r="B52" s="267"/>
      <c r="C52" s="269"/>
      <c r="D52" s="267"/>
      <c r="E52" s="267"/>
      <c r="F52" s="267"/>
      <c r="G52" s="267"/>
      <c r="H52" s="267"/>
      <c r="I52" s="267"/>
      <c r="J52" s="267"/>
      <c r="K52" s="267"/>
      <c r="L52" s="267"/>
      <c r="M52" s="267"/>
      <c r="N52" s="267"/>
      <c r="O52" s="267"/>
      <c r="P52" s="267"/>
      <c r="Q52" s="267"/>
      <c r="R52" s="267"/>
      <c r="S52" s="267"/>
      <c r="T52" s="267"/>
      <c r="U52" s="267"/>
      <c r="V52" s="267"/>
    </row>
    <row r="53" spans="1:22" x14ac:dyDescent="0.3">
      <c r="A53" s="267"/>
      <c r="B53" s="267"/>
      <c r="C53" s="269"/>
      <c r="D53" s="267"/>
      <c r="E53" s="267"/>
      <c r="F53" s="267"/>
      <c r="G53" s="267"/>
      <c r="H53" s="267"/>
      <c r="I53" s="267"/>
      <c r="J53" s="267"/>
      <c r="K53" s="267"/>
      <c r="L53" s="267"/>
      <c r="M53" s="267"/>
      <c r="N53" s="267"/>
      <c r="O53" s="267"/>
      <c r="P53" s="267"/>
      <c r="Q53" s="267"/>
      <c r="R53" s="267"/>
      <c r="S53" s="267"/>
      <c r="T53" s="267"/>
      <c r="U53" s="267"/>
      <c r="V53" s="267"/>
    </row>
    <row r="54" spans="1:22" x14ac:dyDescent="0.3">
      <c r="A54" s="267"/>
      <c r="B54" s="267"/>
      <c r="C54" s="269"/>
      <c r="D54" s="267"/>
      <c r="E54" s="267"/>
      <c r="F54" s="267"/>
      <c r="G54" s="267"/>
      <c r="H54" s="267"/>
      <c r="I54" s="267"/>
      <c r="J54" s="267"/>
      <c r="K54" s="267"/>
      <c r="L54" s="267"/>
      <c r="M54" s="267"/>
      <c r="N54" s="267"/>
      <c r="O54" s="267"/>
      <c r="P54" s="267"/>
      <c r="Q54" s="267"/>
      <c r="R54" s="267"/>
      <c r="S54" s="267"/>
      <c r="T54" s="267"/>
      <c r="U54" s="267"/>
      <c r="V54" s="267"/>
    </row>
    <row r="55" spans="1:22" x14ac:dyDescent="0.3">
      <c r="A55" s="267"/>
      <c r="B55" s="267"/>
      <c r="C55" s="269"/>
      <c r="D55" s="267"/>
      <c r="E55" s="267"/>
      <c r="F55" s="267"/>
      <c r="G55" s="267"/>
      <c r="H55" s="267"/>
      <c r="I55" s="267"/>
      <c r="J55" s="267"/>
      <c r="K55" s="267"/>
      <c r="L55" s="267"/>
      <c r="M55" s="267"/>
      <c r="N55" s="267"/>
      <c r="O55" s="267"/>
      <c r="P55" s="267"/>
      <c r="Q55" s="267"/>
      <c r="R55" s="267"/>
      <c r="S55" s="267"/>
      <c r="T55" s="267"/>
      <c r="U55" s="267"/>
      <c r="V55" s="267"/>
    </row>
    <row r="56" spans="1:22" x14ac:dyDescent="0.3">
      <c r="A56" s="267"/>
      <c r="B56" s="267"/>
      <c r="C56" s="269"/>
      <c r="D56" s="267"/>
      <c r="E56" s="267"/>
      <c r="F56" s="267"/>
      <c r="G56" s="267"/>
      <c r="H56" s="267"/>
      <c r="I56" s="267"/>
      <c r="J56" s="267"/>
      <c r="K56" s="267"/>
      <c r="L56" s="267"/>
      <c r="M56" s="267"/>
      <c r="N56" s="267"/>
      <c r="O56" s="267"/>
      <c r="P56" s="267"/>
      <c r="Q56" s="267"/>
      <c r="R56" s="267"/>
      <c r="S56" s="267"/>
      <c r="T56" s="267"/>
      <c r="U56" s="267"/>
      <c r="V56" s="267"/>
    </row>
    <row r="57" spans="1:22" x14ac:dyDescent="0.3">
      <c r="A57" s="267"/>
      <c r="B57" s="267"/>
      <c r="C57" s="269"/>
      <c r="D57" s="267"/>
      <c r="E57" s="267"/>
      <c r="F57" s="267"/>
      <c r="G57" s="267"/>
      <c r="H57" s="267"/>
      <c r="I57" s="267"/>
      <c r="J57" s="267"/>
      <c r="K57" s="267"/>
      <c r="L57" s="267"/>
      <c r="M57" s="267"/>
      <c r="N57" s="267"/>
      <c r="O57" s="267"/>
      <c r="P57" s="267"/>
      <c r="Q57" s="267"/>
      <c r="R57" s="267"/>
      <c r="S57" s="267"/>
      <c r="T57" s="267"/>
      <c r="U57" s="267"/>
      <c r="V57" s="267"/>
    </row>
    <row r="58" spans="1:22" x14ac:dyDescent="0.3">
      <c r="A58" s="267"/>
      <c r="B58" s="267"/>
      <c r="C58" s="269"/>
      <c r="D58" s="267"/>
      <c r="E58" s="267"/>
      <c r="F58" s="267"/>
      <c r="G58" s="267"/>
      <c r="H58" s="267"/>
      <c r="I58" s="267"/>
      <c r="J58" s="267"/>
      <c r="K58" s="267"/>
      <c r="L58" s="267"/>
      <c r="M58" s="267"/>
      <c r="N58" s="267"/>
      <c r="O58" s="267"/>
      <c r="P58" s="267"/>
      <c r="Q58" s="267"/>
      <c r="R58" s="267"/>
      <c r="S58" s="267"/>
      <c r="T58" s="267"/>
      <c r="U58" s="267"/>
      <c r="V58" s="267"/>
    </row>
    <row r="59" spans="1:22" x14ac:dyDescent="0.3">
      <c r="A59" s="267"/>
      <c r="B59" s="267"/>
      <c r="C59" s="269"/>
      <c r="D59" s="267"/>
      <c r="E59" s="267"/>
      <c r="F59" s="267"/>
      <c r="G59" s="267"/>
      <c r="H59" s="267"/>
      <c r="I59" s="267"/>
      <c r="J59" s="267"/>
      <c r="K59" s="267"/>
      <c r="L59" s="267"/>
      <c r="M59" s="267"/>
      <c r="N59" s="267"/>
      <c r="O59" s="267"/>
      <c r="P59" s="267"/>
      <c r="Q59" s="267"/>
      <c r="R59" s="267"/>
      <c r="S59" s="267"/>
      <c r="T59" s="267"/>
      <c r="U59" s="267"/>
      <c r="V59" s="267"/>
    </row>
    <row r="60" spans="1:22" x14ac:dyDescent="0.3">
      <c r="A60" s="267"/>
      <c r="B60" s="267"/>
      <c r="C60" s="269"/>
      <c r="D60" s="267"/>
      <c r="E60" s="267"/>
      <c r="F60" s="267"/>
      <c r="G60" s="267"/>
      <c r="H60" s="267"/>
      <c r="I60" s="267"/>
      <c r="J60" s="267"/>
      <c r="K60" s="267"/>
      <c r="L60" s="267"/>
      <c r="M60" s="267"/>
      <c r="N60" s="267"/>
      <c r="O60" s="267"/>
      <c r="P60" s="267"/>
      <c r="Q60" s="267"/>
      <c r="R60" s="267"/>
      <c r="S60" s="267"/>
      <c r="T60" s="267"/>
      <c r="U60" s="267"/>
      <c r="V60" s="267"/>
    </row>
    <row r="61" spans="1:22" x14ac:dyDescent="0.3">
      <c r="A61" s="267"/>
      <c r="B61" s="267"/>
      <c r="C61" s="269"/>
      <c r="D61" s="267"/>
      <c r="E61" s="267"/>
      <c r="F61" s="267"/>
      <c r="G61" s="267"/>
      <c r="H61" s="267"/>
      <c r="I61" s="267"/>
      <c r="J61" s="267"/>
      <c r="K61" s="267"/>
      <c r="L61" s="267"/>
      <c r="M61" s="267"/>
      <c r="N61" s="267"/>
      <c r="O61" s="267"/>
      <c r="P61" s="267"/>
      <c r="Q61" s="267"/>
      <c r="R61" s="267"/>
      <c r="S61" s="267"/>
      <c r="T61" s="267"/>
      <c r="U61" s="267"/>
      <c r="V61" s="267"/>
    </row>
    <row r="62" spans="1:22" x14ac:dyDescent="0.3">
      <c r="A62" s="267"/>
      <c r="B62" s="267"/>
      <c r="C62" s="269"/>
      <c r="D62" s="267"/>
      <c r="E62" s="267"/>
      <c r="F62" s="267"/>
      <c r="G62" s="267"/>
      <c r="H62" s="267"/>
      <c r="I62" s="267"/>
      <c r="J62" s="267"/>
      <c r="K62" s="267"/>
      <c r="L62" s="267"/>
      <c r="M62" s="267"/>
      <c r="N62" s="267"/>
      <c r="O62" s="267"/>
      <c r="P62" s="267"/>
      <c r="Q62" s="267"/>
      <c r="R62" s="267"/>
      <c r="S62" s="267"/>
      <c r="T62" s="267"/>
      <c r="U62" s="267"/>
      <c r="V62" s="267"/>
    </row>
    <row r="63" spans="1:22" x14ac:dyDescent="0.3">
      <c r="A63" s="267"/>
      <c r="B63" s="267"/>
      <c r="C63" s="269"/>
      <c r="D63" s="267"/>
      <c r="E63" s="267"/>
      <c r="F63" s="267"/>
      <c r="G63" s="267"/>
      <c r="H63" s="267"/>
      <c r="I63" s="267"/>
      <c r="J63" s="267"/>
      <c r="K63" s="267"/>
      <c r="L63" s="267"/>
      <c r="M63" s="267"/>
      <c r="N63" s="267"/>
      <c r="O63" s="267"/>
      <c r="P63" s="267"/>
      <c r="Q63" s="267"/>
      <c r="R63" s="267"/>
      <c r="S63" s="267"/>
      <c r="T63" s="267"/>
      <c r="U63" s="267"/>
      <c r="V63" s="267"/>
    </row>
    <row r="64" spans="1:22" x14ac:dyDescent="0.3">
      <c r="A64" s="267"/>
      <c r="B64" s="267"/>
      <c r="C64" s="269"/>
      <c r="D64" s="267"/>
      <c r="E64" s="267"/>
      <c r="F64" s="267"/>
      <c r="G64" s="267"/>
      <c r="H64" s="267"/>
      <c r="I64" s="267"/>
      <c r="J64" s="267"/>
      <c r="K64" s="267"/>
      <c r="L64" s="267"/>
      <c r="M64" s="267"/>
      <c r="N64" s="267"/>
      <c r="O64" s="267"/>
      <c r="P64" s="267"/>
      <c r="Q64" s="267"/>
      <c r="R64" s="267"/>
      <c r="S64" s="267"/>
      <c r="T64" s="267"/>
      <c r="U64" s="267"/>
      <c r="V64" s="267"/>
    </row>
    <row r="65" spans="1:22" x14ac:dyDescent="0.3">
      <c r="A65" s="267"/>
      <c r="B65" s="267"/>
      <c r="C65" s="269"/>
      <c r="D65" s="267"/>
      <c r="E65" s="267"/>
      <c r="F65" s="267"/>
      <c r="G65" s="267"/>
      <c r="H65" s="267"/>
      <c r="I65" s="267"/>
      <c r="J65" s="267"/>
      <c r="K65" s="267"/>
      <c r="L65" s="267"/>
      <c r="M65" s="267"/>
      <c r="N65" s="267"/>
      <c r="O65" s="267"/>
      <c r="P65" s="267"/>
      <c r="Q65" s="267"/>
      <c r="R65" s="267"/>
      <c r="S65" s="267"/>
      <c r="T65" s="267"/>
      <c r="U65" s="267"/>
      <c r="V65" s="267"/>
    </row>
    <row r="66" spans="1:22" x14ac:dyDescent="0.3">
      <c r="A66" s="267"/>
      <c r="B66" s="267"/>
      <c r="C66" s="269"/>
      <c r="D66" s="267"/>
      <c r="E66" s="267"/>
      <c r="F66" s="267"/>
      <c r="G66" s="267"/>
      <c r="H66" s="267"/>
      <c r="I66" s="267"/>
      <c r="J66" s="267"/>
      <c r="K66" s="267"/>
      <c r="L66" s="267"/>
      <c r="M66" s="267"/>
      <c r="N66" s="267"/>
      <c r="O66" s="267"/>
      <c r="P66" s="267"/>
      <c r="Q66" s="267"/>
      <c r="R66" s="267"/>
      <c r="S66" s="267"/>
      <c r="T66" s="267"/>
      <c r="U66" s="267"/>
      <c r="V66" s="267"/>
    </row>
    <row r="67" spans="1:22" x14ac:dyDescent="0.3">
      <c r="A67" s="267"/>
      <c r="B67" s="267"/>
      <c r="C67" s="269"/>
      <c r="D67" s="267"/>
      <c r="E67" s="267"/>
      <c r="F67" s="267"/>
      <c r="G67" s="267"/>
      <c r="H67" s="267"/>
      <c r="I67" s="267"/>
      <c r="J67" s="267"/>
      <c r="K67" s="267"/>
      <c r="L67" s="267"/>
      <c r="M67" s="267"/>
      <c r="N67" s="267"/>
      <c r="O67" s="267"/>
      <c r="P67" s="267"/>
      <c r="Q67" s="267"/>
      <c r="R67" s="267"/>
      <c r="S67" s="267"/>
      <c r="T67" s="267"/>
      <c r="U67" s="267"/>
      <c r="V67" s="267"/>
    </row>
    <row r="68" spans="1:22" x14ac:dyDescent="0.3">
      <c r="A68" s="267"/>
      <c r="B68" s="267"/>
      <c r="C68" s="269"/>
      <c r="D68" s="267"/>
      <c r="E68" s="267"/>
      <c r="F68" s="267"/>
      <c r="G68" s="267"/>
      <c r="H68" s="267"/>
      <c r="I68" s="267"/>
      <c r="J68" s="267"/>
      <c r="K68" s="267"/>
      <c r="L68" s="267"/>
      <c r="M68" s="267"/>
      <c r="N68" s="267"/>
      <c r="O68" s="267"/>
      <c r="P68" s="267"/>
      <c r="Q68" s="267"/>
      <c r="R68" s="267"/>
      <c r="S68" s="267"/>
      <c r="T68" s="267"/>
      <c r="U68" s="267"/>
      <c r="V68" s="267"/>
    </row>
    <row r="69" spans="1:22" x14ac:dyDescent="0.3">
      <c r="A69" s="267"/>
      <c r="B69" s="267"/>
      <c r="C69" s="269"/>
      <c r="D69" s="267"/>
      <c r="E69" s="267"/>
      <c r="F69" s="267"/>
      <c r="G69" s="267"/>
      <c r="H69" s="267"/>
      <c r="I69" s="267"/>
      <c r="J69" s="267"/>
      <c r="K69" s="267"/>
      <c r="L69" s="267"/>
      <c r="M69" s="267"/>
      <c r="N69" s="267"/>
      <c r="O69" s="267"/>
      <c r="P69" s="267"/>
      <c r="Q69" s="267"/>
      <c r="R69" s="267"/>
      <c r="S69" s="267"/>
      <c r="T69" s="267"/>
      <c r="U69" s="267"/>
      <c r="V69" s="267"/>
    </row>
    <row r="70" spans="1:22" x14ac:dyDescent="0.3">
      <c r="A70" s="267"/>
      <c r="B70" s="267"/>
      <c r="C70" s="269"/>
      <c r="D70" s="267"/>
      <c r="E70" s="267"/>
      <c r="F70" s="267"/>
      <c r="G70" s="267"/>
      <c r="H70" s="267"/>
      <c r="I70" s="267"/>
      <c r="J70" s="267"/>
      <c r="K70" s="267"/>
      <c r="L70" s="267"/>
      <c r="M70" s="267"/>
      <c r="N70" s="267"/>
      <c r="O70" s="267"/>
      <c r="P70" s="267"/>
      <c r="Q70" s="267"/>
      <c r="R70" s="267"/>
      <c r="S70" s="267"/>
      <c r="T70" s="267"/>
      <c r="U70" s="267"/>
      <c r="V70" s="267"/>
    </row>
    <row r="71" spans="1:22" x14ac:dyDescent="0.3">
      <c r="A71" s="267"/>
      <c r="B71" s="267"/>
      <c r="C71" s="269"/>
      <c r="D71" s="267"/>
      <c r="E71" s="267"/>
      <c r="F71" s="267"/>
      <c r="G71" s="267"/>
      <c r="H71" s="267"/>
      <c r="I71" s="267"/>
      <c r="J71" s="267"/>
      <c r="K71" s="267"/>
      <c r="L71" s="267"/>
      <c r="M71" s="267"/>
      <c r="N71" s="267"/>
      <c r="O71" s="267"/>
      <c r="P71" s="267"/>
      <c r="Q71" s="267"/>
      <c r="R71" s="267"/>
      <c r="S71" s="267"/>
      <c r="T71" s="267"/>
      <c r="U71" s="267"/>
      <c r="V71" s="267"/>
    </row>
    <row r="72" spans="1:22" x14ac:dyDescent="0.3">
      <c r="A72" s="267"/>
      <c r="B72" s="267"/>
      <c r="C72" s="269"/>
      <c r="D72" s="267"/>
      <c r="E72" s="267"/>
      <c r="F72" s="267"/>
      <c r="G72" s="267"/>
      <c r="H72" s="267"/>
      <c r="I72" s="267"/>
      <c r="J72" s="267"/>
      <c r="K72" s="267"/>
      <c r="L72" s="267"/>
      <c r="M72" s="267"/>
      <c r="N72" s="267"/>
      <c r="O72" s="267"/>
      <c r="P72" s="267"/>
      <c r="Q72" s="267"/>
      <c r="R72" s="267"/>
      <c r="S72" s="267"/>
      <c r="T72" s="267"/>
      <c r="U72" s="267"/>
      <c r="V72" s="267"/>
    </row>
    <row r="73" spans="1:22" x14ac:dyDescent="0.3">
      <c r="A73" s="267"/>
      <c r="B73" s="267"/>
      <c r="C73" s="269"/>
      <c r="D73" s="267"/>
      <c r="E73" s="267"/>
      <c r="F73" s="267"/>
      <c r="G73" s="267"/>
      <c r="H73" s="267"/>
      <c r="I73" s="267"/>
      <c r="J73" s="267"/>
      <c r="K73" s="267"/>
      <c r="L73" s="267"/>
      <c r="M73" s="267"/>
      <c r="N73" s="267"/>
      <c r="O73" s="267"/>
      <c r="P73" s="267"/>
      <c r="Q73" s="267"/>
      <c r="R73" s="267"/>
      <c r="S73" s="267"/>
      <c r="T73" s="267"/>
      <c r="U73" s="267"/>
      <c r="V73" s="267"/>
    </row>
    <row r="74" spans="1:22" x14ac:dyDescent="0.3">
      <c r="A74" s="267"/>
      <c r="B74" s="267"/>
      <c r="C74" s="269"/>
      <c r="D74" s="267"/>
      <c r="E74" s="267"/>
      <c r="F74" s="267"/>
      <c r="G74" s="267"/>
      <c r="H74" s="267"/>
      <c r="I74" s="267"/>
      <c r="J74" s="267"/>
      <c r="K74" s="267"/>
      <c r="L74" s="267"/>
      <c r="M74" s="267"/>
      <c r="N74" s="267"/>
      <c r="O74" s="267"/>
      <c r="P74" s="267"/>
      <c r="Q74" s="267"/>
      <c r="R74" s="267"/>
      <c r="S74" s="267"/>
      <c r="T74" s="267"/>
      <c r="U74" s="267"/>
      <c r="V74" s="267"/>
    </row>
    <row r="75" spans="1:22" x14ac:dyDescent="0.3">
      <c r="A75" s="267"/>
      <c r="B75" s="267"/>
      <c r="C75" s="269"/>
      <c r="D75" s="267"/>
      <c r="E75" s="267"/>
      <c r="F75" s="267"/>
      <c r="G75" s="267"/>
      <c r="H75" s="267"/>
      <c r="I75" s="267"/>
      <c r="J75" s="267"/>
      <c r="K75" s="267"/>
      <c r="L75" s="267"/>
      <c r="M75" s="267"/>
      <c r="N75" s="267"/>
      <c r="O75" s="267"/>
      <c r="P75" s="267"/>
      <c r="Q75" s="267"/>
      <c r="R75" s="267"/>
      <c r="S75" s="267"/>
      <c r="T75" s="267"/>
      <c r="U75" s="267"/>
      <c r="V75" s="267"/>
    </row>
    <row r="76" spans="1:22" x14ac:dyDescent="0.3">
      <c r="A76" s="267"/>
      <c r="B76" s="267"/>
      <c r="C76" s="269"/>
      <c r="D76" s="267"/>
      <c r="E76" s="267"/>
      <c r="F76" s="267"/>
      <c r="G76" s="267"/>
      <c r="H76" s="267"/>
      <c r="I76" s="267"/>
      <c r="J76" s="267"/>
      <c r="K76" s="267"/>
      <c r="L76" s="267"/>
      <c r="M76" s="267"/>
      <c r="N76" s="267"/>
      <c r="O76" s="267"/>
      <c r="P76" s="267"/>
      <c r="Q76" s="267"/>
      <c r="R76" s="267"/>
      <c r="S76" s="267"/>
      <c r="T76" s="267"/>
      <c r="U76" s="267"/>
      <c r="V76" s="267"/>
    </row>
    <row r="77" spans="1:22" x14ac:dyDescent="0.3">
      <c r="A77" s="267"/>
      <c r="B77" s="267"/>
      <c r="C77" s="269"/>
      <c r="D77" s="267"/>
      <c r="E77" s="267"/>
      <c r="F77" s="267"/>
      <c r="G77" s="267"/>
      <c r="H77" s="267"/>
      <c r="I77" s="267"/>
      <c r="J77" s="267"/>
      <c r="K77" s="267"/>
      <c r="L77" s="267"/>
      <c r="M77" s="267"/>
      <c r="N77" s="267"/>
      <c r="O77" s="267"/>
      <c r="P77" s="267"/>
      <c r="Q77" s="267"/>
      <c r="R77" s="267"/>
      <c r="S77" s="267"/>
      <c r="T77" s="267"/>
      <c r="U77" s="267"/>
      <c r="V77" s="267"/>
    </row>
    <row r="78" spans="1:22" x14ac:dyDescent="0.3">
      <c r="A78" s="267"/>
      <c r="B78" s="267"/>
      <c r="C78" s="269"/>
      <c r="D78" s="267"/>
      <c r="E78" s="267"/>
      <c r="F78" s="267"/>
      <c r="G78" s="267"/>
      <c r="H78" s="267"/>
      <c r="I78" s="267"/>
      <c r="J78" s="267"/>
      <c r="K78" s="267"/>
      <c r="L78" s="267"/>
      <c r="M78" s="267"/>
      <c r="N78" s="267"/>
      <c r="O78" s="267"/>
      <c r="P78" s="267"/>
      <c r="Q78" s="267"/>
      <c r="R78" s="267"/>
      <c r="S78" s="267"/>
      <c r="T78" s="267"/>
      <c r="U78" s="267"/>
      <c r="V78" s="267"/>
    </row>
    <row r="79" spans="1:22" x14ac:dyDescent="0.3">
      <c r="A79" s="267"/>
      <c r="B79" s="267"/>
      <c r="C79" s="269"/>
      <c r="D79" s="267"/>
      <c r="E79" s="267"/>
      <c r="F79" s="267"/>
      <c r="G79" s="267"/>
      <c r="H79" s="267"/>
      <c r="I79" s="267"/>
      <c r="J79" s="267"/>
      <c r="K79" s="267"/>
      <c r="L79" s="267"/>
      <c r="M79" s="267"/>
      <c r="N79" s="267"/>
      <c r="O79" s="267"/>
      <c r="P79" s="267"/>
      <c r="Q79" s="267"/>
      <c r="R79" s="267"/>
      <c r="S79" s="267"/>
      <c r="T79" s="267"/>
      <c r="U79" s="267"/>
      <c r="V79" s="267"/>
    </row>
    <row r="80" spans="1:22" x14ac:dyDescent="0.3">
      <c r="A80" s="267"/>
      <c r="B80" s="267"/>
      <c r="C80" s="269"/>
      <c r="D80" s="267"/>
      <c r="E80" s="267"/>
      <c r="F80" s="267"/>
      <c r="G80" s="267"/>
      <c r="H80" s="267"/>
      <c r="I80" s="267"/>
      <c r="J80" s="267"/>
      <c r="K80" s="267"/>
      <c r="L80" s="267"/>
      <c r="M80" s="267"/>
      <c r="N80" s="267"/>
      <c r="O80" s="267"/>
      <c r="P80" s="267"/>
      <c r="Q80" s="267"/>
      <c r="R80" s="267"/>
      <c r="S80" s="267"/>
      <c r="T80" s="267"/>
      <c r="U80" s="267"/>
      <c r="V80" s="267"/>
    </row>
    <row r="81" spans="1:22" x14ac:dyDescent="0.3">
      <c r="A81" s="267"/>
      <c r="B81" s="267"/>
      <c r="C81" s="269"/>
      <c r="D81" s="267"/>
      <c r="E81" s="267"/>
      <c r="F81" s="267"/>
      <c r="G81" s="267"/>
      <c r="H81" s="267"/>
      <c r="I81" s="267"/>
      <c r="J81" s="267"/>
      <c r="K81" s="267"/>
      <c r="L81" s="267"/>
      <c r="M81" s="267"/>
      <c r="N81" s="267"/>
      <c r="O81" s="267"/>
      <c r="P81" s="267"/>
      <c r="Q81" s="267"/>
      <c r="R81" s="267"/>
      <c r="S81" s="267"/>
      <c r="T81" s="267"/>
      <c r="U81" s="267"/>
      <c r="V81" s="267"/>
    </row>
    <row r="82" spans="1:22" x14ac:dyDescent="0.3">
      <c r="A82" s="267"/>
      <c r="B82" s="267"/>
      <c r="C82" s="269"/>
      <c r="D82" s="267"/>
      <c r="E82" s="267"/>
      <c r="F82" s="267"/>
      <c r="G82" s="267"/>
      <c r="H82" s="267"/>
      <c r="I82" s="267"/>
      <c r="J82" s="267"/>
      <c r="K82" s="267"/>
      <c r="L82" s="267"/>
      <c r="M82" s="267"/>
      <c r="N82" s="267"/>
      <c r="O82" s="267"/>
      <c r="P82" s="267"/>
      <c r="Q82" s="267"/>
      <c r="R82" s="267"/>
      <c r="S82" s="267"/>
      <c r="T82" s="267"/>
      <c r="U82" s="267"/>
      <c r="V82" s="267"/>
    </row>
    <row r="83" spans="1:22" x14ac:dyDescent="0.3">
      <c r="A83" s="267"/>
      <c r="B83" s="267"/>
      <c r="C83" s="269"/>
      <c r="D83" s="267"/>
      <c r="E83" s="267"/>
      <c r="F83" s="267"/>
      <c r="G83" s="267"/>
      <c r="H83" s="267"/>
      <c r="I83" s="267"/>
      <c r="J83" s="267"/>
      <c r="K83" s="267"/>
      <c r="L83" s="267"/>
      <c r="M83" s="267"/>
      <c r="N83" s="267"/>
      <c r="O83" s="267"/>
      <c r="P83" s="267"/>
      <c r="Q83" s="267"/>
      <c r="R83" s="267"/>
      <c r="S83" s="267"/>
      <c r="T83" s="267"/>
      <c r="U83" s="267"/>
      <c r="V83" s="267"/>
    </row>
    <row r="84" spans="1:22" x14ac:dyDescent="0.3">
      <c r="A84" s="267"/>
      <c r="B84" s="267"/>
      <c r="C84" s="269"/>
      <c r="D84" s="267"/>
      <c r="E84" s="267"/>
      <c r="F84" s="267"/>
      <c r="G84" s="267"/>
      <c r="H84" s="267"/>
      <c r="I84" s="267"/>
      <c r="J84" s="267"/>
      <c r="K84" s="267"/>
      <c r="L84" s="267"/>
      <c r="M84" s="267"/>
      <c r="N84" s="267"/>
      <c r="O84" s="267"/>
      <c r="P84" s="267"/>
      <c r="Q84" s="267"/>
      <c r="R84" s="267"/>
      <c r="S84" s="267"/>
      <c r="T84" s="267"/>
      <c r="U84" s="267"/>
      <c r="V84" s="267"/>
    </row>
    <row r="85" spans="1:22" x14ac:dyDescent="0.3">
      <c r="A85" s="267"/>
      <c r="B85" s="267"/>
      <c r="C85" s="269"/>
      <c r="D85" s="267"/>
      <c r="E85" s="267"/>
      <c r="F85" s="267"/>
      <c r="G85" s="267"/>
      <c r="H85" s="267"/>
      <c r="I85" s="267"/>
      <c r="J85" s="267"/>
      <c r="K85" s="267"/>
      <c r="L85" s="267"/>
      <c r="M85" s="267"/>
      <c r="N85" s="267"/>
      <c r="O85" s="267"/>
      <c r="P85" s="267"/>
      <c r="Q85" s="267"/>
      <c r="R85" s="267"/>
      <c r="S85" s="267"/>
      <c r="T85" s="267"/>
      <c r="U85" s="267"/>
      <c r="V85" s="267"/>
    </row>
    <row r="86" spans="1:22" x14ac:dyDescent="0.3">
      <c r="A86" s="267"/>
      <c r="B86" s="267"/>
      <c r="C86" s="269"/>
      <c r="D86" s="267"/>
      <c r="E86" s="267"/>
      <c r="F86" s="267"/>
      <c r="G86" s="267"/>
      <c r="H86" s="267"/>
      <c r="I86" s="267"/>
      <c r="J86" s="267"/>
      <c r="K86" s="267"/>
      <c r="L86" s="267"/>
      <c r="M86" s="267"/>
      <c r="N86" s="267"/>
      <c r="O86" s="267"/>
      <c r="P86" s="267"/>
      <c r="Q86" s="267"/>
      <c r="R86" s="267"/>
      <c r="S86" s="267"/>
      <c r="T86" s="267"/>
      <c r="U86" s="267"/>
      <c r="V86" s="267"/>
    </row>
    <row r="87" spans="1:22" x14ac:dyDescent="0.3">
      <c r="A87" s="267"/>
      <c r="B87" s="267"/>
      <c r="C87" s="269"/>
      <c r="D87" s="267"/>
      <c r="E87" s="267"/>
      <c r="F87" s="267"/>
      <c r="G87" s="267"/>
      <c r="H87" s="267"/>
      <c r="I87" s="267"/>
      <c r="J87" s="267"/>
      <c r="K87" s="267"/>
      <c r="L87" s="267"/>
      <c r="M87" s="267"/>
      <c r="N87" s="267"/>
      <c r="O87" s="267"/>
      <c r="P87" s="267"/>
      <c r="Q87" s="267"/>
      <c r="R87" s="267"/>
      <c r="S87" s="267"/>
      <c r="T87" s="267"/>
      <c r="U87" s="267"/>
      <c r="V87" s="267"/>
    </row>
    <row r="88" spans="1:22" x14ac:dyDescent="0.3">
      <c r="A88" s="267"/>
      <c r="B88" s="267"/>
      <c r="C88" s="269"/>
      <c r="D88" s="267"/>
      <c r="E88" s="267"/>
      <c r="F88" s="267"/>
      <c r="G88" s="267"/>
      <c r="H88" s="267"/>
      <c r="I88" s="267"/>
      <c r="J88" s="267"/>
      <c r="K88" s="267"/>
      <c r="L88" s="267"/>
      <c r="M88" s="267"/>
      <c r="N88" s="267"/>
      <c r="O88" s="267"/>
      <c r="P88" s="267"/>
      <c r="Q88" s="267"/>
      <c r="R88" s="267"/>
      <c r="S88" s="267"/>
      <c r="T88" s="267"/>
      <c r="U88" s="267"/>
      <c r="V88" s="267"/>
    </row>
    <row r="89" spans="1:22" x14ac:dyDescent="0.3">
      <c r="A89" s="267"/>
      <c r="B89" s="267"/>
      <c r="C89" s="269"/>
      <c r="D89" s="267"/>
      <c r="E89" s="267"/>
      <c r="F89" s="267"/>
      <c r="G89" s="267"/>
      <c r="H89" s="267"/>
      <c r="I89" s="267"/>
      <c r="J89" s="267"/>
      <c r="K89" s="267"/>
      <c r="L89" s="267"/>
      <c r="M89" s="267"/>
      <c r="N89" s="267"/>
      <c r="O89" s="267"/>
      <c r="P89" s="267"/>
      <c r="Q89" s="267"/>
      <c r="R89" s="267"/>
      <c r="S89" s="267"/>
      <c r="T89" s="267"/>
      <c r="U89" s="267"/>
      <c r="V89" s="267"/>
    </row>
    <row r="90" spans="1:22" x14ac:dyDescent="0.3">
      <c r="A90" s="267"/>
      <c r="B90" s="267"/>
      <c r="C90" s="269"/>
      <c r="D90" s="267"/>
      <c r="E90" s="267"/>
      <c r="F90" s="267"/>
      <c r="G90" s="267"/>
      <c r="H90" s="267"/>
      <c r="I90" s="267"/>
      <c r="J90" s="267"/>
      <c r="K90" s="267"/>
      <c r="L90" s="267"/>
      <c r="M90" s="267"/>
      <c r="N90" s="267"/>
      <c r="O90" s="267"/>
      <c r="P90" s="267"/>
      <c r="Q90" s="267"/>
      <c r="R90" s="267"/>
      <c r="S90" s="267"/>
      <c r="T90" s="267"/>
      <c r="U90" s="267"/>
      <c r="V90" s="267"/>
    </row>
    <row r="91" spans="1:22" x14ac:dyDescent="0.3">
      <c r="A91" s="267"/>
      <c r="B91" s="267"/>
      <c r="C91" s="269"/>
      <c r="D91" s="267"/>
      <c r="E91" s="267"/>
      <c r="F91" s="267"/>
      <c r="G91" s="267"/>
      <c r="H91" s="267"/>
      <c r="I91" s="267"/>
      <c r="J91" s="267"/>
      <c r="K91" s="267"/>
      <c r="L91" s="267"/>
      <c r="M91" s="267"/>
      <c r="N91" s="267"/>
      <c r="O91" s="267"/>
      <c r="P91" s="267"/>
      <c r="Q91" s="267"/>
      <c r="R91" s="267"/>
      <c r="S91" s="267"/>
      <c r="T91" s="267"/>
      <c r="U91" s="267"/>
      <c r="V91" s="267"/>
    </row>
    <row r="92" spans="1:22" x14ac:dyDescent="0.3">
      <c r="A92" s="267"/>
      <c r="B92" s="267"/>
      <c r="C92" s="269"/>
      <c r="D92" s="267"/>
      <c r="E92" s="267"/>
      <c r="F92" s="267"/>
      <c r="G92" s="267"/>
      <c r="H92" s="267"/>
      <c r="I92" s="267"/>
      <c r="J92" s="267"/>
      <c r="K92" s="267"/>
      <c r="L92" s="267"/>
      <c r="M92" s="267"/>
      <c r="N92" s="267"/>
      <c r="O92" s="267"/>
      <c r="P92" s="267"/>
      <c r="Q92" s="267"/>
      <c r="R92" s="267"/>
      <c r="S92" s="267"/>
      <c r="T92" s="267"/>
      <c r="U92" s="267"/>
      <c r="V92" s="267"/>
    </row>
    <row r="93" spans="1:22" x14ac:dyDescent="0.3">
      <c r="A93" s="267"/>
      <c r="B93" s="267"/>
      <c r="C93" s="269"/>
      <c r="D93" s="267"/>
      <c r="E93" s="267"/>
      <c r="F93" s="267"/>
      <c r="G93" s="267"/>
      <c r="H93" s="267"/>
      <c r="I93" s="267"/>
      <c r="J93" s="267"/>
      <c r="K93" s="267"/>
      <c r="L93" s="267"/>
      <c r="M93" s="267"/>
      <c r="N93" s="267"/>
      <c r="O93" s="267"/>
      <c r="P93" s="267"/>
      <c r="Q93" s="267"/>
      <c r="R93" s="267"/>
      <c r="S93" s="267"/>
      <c r="T93" s="267"/>
      <c r="U93" s="267"/>
      <c r="V93" s="267"/>
    </row>
    <row r="94" spans="1:22" x14ac:dyDescent="0.3">
      <c r="A94" s="267"/>
      <c r="B94" s="267"/>
      <c r="C94" s="269"/>
      <c r="D94" s="267"/>
      <c r="E94" s="267"/>
      <c r="F94" s="267"/>
      <c r="G94" s="267"/>
      <c r="H94" s="267"/>
      <c r="I94" s="267"/>
      <c r="J94" s="267"/>
      <c r="K94" s="267"/>
      <c r="L94" s="267"/>
      <c r="M94" s="267"/>
      <c r="N94" s="267"/>
      <c r="O94" s="267"/>
      <c r="P94" s="267"/>
      <c r="Q94" s="267"/>
      <c r="R94" s="267"/>
      <c r="S94" s="267"/>
      <c r="T94" s="267"/>
      <c r="U94" s="267"/>
      <c r="V94" s="267"/>
    </row>
    <row r="95" spans="1:22" x14ac:dyDescent="0.3">
      <c r="A95" s="267"/>
      <c r="B95" s="267"/>
      <c r="C95" s="269"/>
      <c r="D95" s="267"/>
      <c r="E95" s="267"/>
      <c r="F95" s="267"/>
      <c r="G95" s="267"/>
      <c r="H95" s="267"/>
      <c r="I95" s="267"/>
      <c r="J95" s="267"/>
      <c r="K95" s="267"/>
      <c r="L95" s="267"/>
      <c r="M95" s="267"/>
      <c r="N95" s="267"/>
      <c r="O95" s="267"/>
      <c r="P95" s="267"/>
      <c r="Q95" s="267"/>
      <c r="R95" s="267"/>
      <c r="S95" s="267"/>
      <c r="T95" s="267"/>
      <c r="U95" s="267"/>
      <c r="V95" s="267"/>
    </row>
    <row r="96" spans="1:22" x14ac:dyDescent="0.3">
      <c r="A96" s="267"/>
      <c r="B96" s="267"/>
      <c r="C96" s="269"/>
      <c r="D96" s="267"/>
      <c r="E96" s="267"/>
      <c r="F96" s="267"/>
      <c r="G96" s="267"/>
      <c r="H96" s="267"/>
      <c r="I96" s="267"/>
      <c r="J96" s="267"/>
      <c r="K96" s="267"/>
      <c r="L96" s="267"/>
      <c r="M96" s="267"/>
      <c r="N96" s="267"/>
      <c r="O96" s="267"/>
      <c r="P96" s="267"/>
      <c r="Q96" s="267"/>
      <c r="R96" s="267"/>
      <c r="S96" s="267"/>
      <c r="T96" s="267"/>
      <c r="U96" s="267"/>
      <c r="V96" s="267"/>
    </row>
    <row r="97" spans="1:22" x14ac:dyDescent="0.3">
      <c r="A97" s="267"/>
      <c r="B97" s="267"/>
      <c r="C97" s="269"/>
      <c r="D97" s="267"/>
      <c r="E97" s="267"/>
      <c r="F97" s="267"/>
      <c r="G97" s="267"/>
      <c r="H97" s="267"/>
      <c r="I97" s="267"/>
      <c r="J97" s="267"/>
      <c r="K97" s="267"/>
      <c r="L97" s="267"/>
      <c r="M97" s="267"/>
      <c r="N97" s="267"/>
      <c r="O97" s="267"/>
      <c r="P97" s="267"/>
      <c r="Q97" s="267"/>
      <c r="R97" s="267"/>
      <c r="S97" s="267"/>
      <c r="T97" s="267"/>
      <c r="U97" s="267"/>
      <c r="V97" s="267"/>
    </row>
    <row r="98" spans="1:22" x14ac:dyDescent="0.3">
      <c r="A98" s="267"/>
      <c r="B98" s="267"/>
      <c r="C98" s="269"/>
      <c r="D98" s="267"/>
      <c r="E98" s="267"/>
      <c r="F98" s="267"/>
      <c r="G98" s="267"/>
      <c r="H98" s="267"/>
      <c r="I98" s="267"/>
      <c r="J98" s="267"/>
      <c r="K98" s="267"/>
      <c r="L98" s="267"/>
      <c r="M98" s="267"/>
      <c r="N98" s="267"/>
      <c r="O98" s="267"/>
      <c r="P98" s="267"/>
      <c r="Q98" s="267"/>
      <c r="R98" s="267"/>
      <c r="S98" s="267"/>
      <c r="T98" s="267"/>
      <c r="U98" s="267"/>
      <c r="V98" s="267"/>
    </row>
    <row r="99" spans="1:22" x14ac:dyDescent="0.3">
      <c r="A99" s="267"/>
      <c r="B99" s="267"/>
      <c r="C99" s="269"/>
      <c r="D99" s="267"/>
      <c r="E99" s="267"/>
      <c r="F99" s="267"/>
      <c r="G99" s="267"/>
      <c r="H99" s="267"/>
      <c r="I99" s="267"/>
      <c r="J99" s="267"/>
      <c r="K99" s="267"/>
      <c r="L99" s="267"/>
      <c r="M99" s="267"/>
      <c r="N99" s="267"/>
      <c r="O99" s="267"/>
      <c r="P99" s="267"/>
      <c r="Q99" s="267"/>
      <c r="R99" s="267"/>
      <c r="S99" s="267"/>
      <c r="T99" s="267"/>
      <c r="U99" s="267"/>
      <c r="V99" s="267"/>
    </row>
    <row r="100" spans="1:22" x14ac:dyDescent="0.3">
      <c r="A100" s="267"/>
      <c r="B100" s="267"/>
      <c r="C100" s="269"/>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3">
      <c r="A101" s="267"/>
      <c r="B101" s="267"/>
      <c r="C101" s="269"/>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3">
      <c r="A102" s="267"/>
      <c r="B102" s="267"/>
      <c r="C102" s="269"/>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3">
      <c r="A103" s="267"/>
      <c r="B103" s="267"/>
      <c r="C103" s="269"/>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3">
      <c r="A104" s="267"/>
      <c r="B104" s="267"/>
      <c r="C104" s="269"/>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3">
      <c r="A105" s="267"/>
      <c r="B105" s="267"/>
      <c r="C105" s="269"/>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3">
      <c r="A106" s="267"/>
      <c r="B106" s="267"/>
      <c r="C106" s="269"/>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3">
      <c r="A107" s="267"/>
      <c r="B107" s="267"/>
      <c r="C107" s="269"/>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3">
      <c r="A108" s="267"/>
      <c r="B108" s="267"/>
      <c r="C108" s="269"/>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3">
      <c r="A109" s="267"/>
      <c r="B109" s="267"/>
      <c r="C109" s="269"/>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3">
      <c r="A110" s="267"/>
      <c r="B110" s="267"/>
      <c r="C110" s="269"/>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3">
      <c r="A111" s="267"/>
      <c r="B111" s="267"/>
      <c r="C111" s="269"/>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3">
      <c r="A112" s="267"/>
      <c r="B112" s="267"/>
      <c r="C112" s="269"/>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3">
      <c r="A113" s="267"/>
      <c r="B113" s="267"/>
      <c r="C113" s="269"/>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3">
      <c r="A114" s="267"/>
      <c r="B114" s="267"/>
      <c r="C114" s="269"/>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3">
      <c r="A115" s="267"/>
      <c r="B115" s="267"/>
      <c r="C115" s="269"/>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3">
      <c r="A116" s="267"/>
      <c r="B116" s="267"/>
      <c r="C116" s="269"/>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3">
      <c r="A117" s="267"/>
      <c r="B117" s="267"/>
      <c r="C117" s="269"/>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3">
      <c r="A118" s="267"/>
      <c r="B118" s="267"/>
      <c r="C118" s="269"/>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3">
      <c r="A119" s="267"/>
      <c r="B119" s="267"/>
      <c r="C119" s="269"/>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3">
      <c r="A120" s="267"/>
      <c r="B120" s="267"/>
      <c r="C120" s="269"/>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3">
      <c r="A121" s="267"/>
      <c r="B121" s="267"/>
      <c r="C121" s="269"/>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3">
      <c r="A122" s="267"/>
      <c r="B122" s="267"/>
      <c r="C122" s="269"/>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3">
      <c r="A123" s="267"/>
      <c r="B123" s="267"/>
      <c r="C123" s="269"/>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3">
      <c r="A124" s="267"/>
      <c r="B124" s="267"/>
      <c r="C124" s="269"/>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3">
      <c r="A125" s="267"/>
      <c r="B125" s="267"/>
      <c r="C125" s="269"/>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3">
      <c r="A126" s="267"/>
      <c r="B126" s="267"/>
      <c r="C126" s="269"/>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3">
      <c r="A127" s="267"/>
      <c r="B127" s="267"/>
      <c r="C127" s="269"/>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3">
      <c r="A128" s="267"/>
      <c r="B128" s="267"/>
      <c r="C128" s="269"/>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3">
      <c r="A129" s="267"/>
      <c r="B129" s="267"/>
      <c r="C129" s="269"/>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3">
      <c r="A130" s="267"/>
      <c r="B130" s="267"/>
      <c r="C130" s="269"/>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3">
      <c r="A131" s="267"/>
      <c r="B131" s="267"/>
      <c r="C131" s="269"/>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3">
      <c r="A132" s="267"/>
      <c r="B132" s="267"/>
      <c r="C132" s="269"/>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3">
      <c r="A133" s="267"/>
      <c r="B133" s="267"/>
      <c r="C133" s="269"/>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3">
      <c r="A134" s="267"/>
      <c r="B134" s="267"/>
      <c r="C134" s="269"/>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3">
      <c r="A135" s="267"/>
      <c r="B135" s="267"/>
      <c r="C135" s="269"/>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3">
      <c r="A136" s="267"/>
      <c r="B136" s="267"/>
      <c r="C136" s="269"/>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3">
      <c r="A137" s="267"/>
      <c r="B137" s="267"/>
      <c r="C137" s="269"/>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3">
      <c r="A138" s="267"/>
      <c r="B138" s="267"/>
      <c r="C138" s="269"/>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3">
      <c r="A139" s="267"/>
      <c r="B139" s="267"/>
      <c r="C139" s="269"/>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3">
      <c r="A140" s="267"/>
      <c r="B140" s="267"/>
      <c r="C140" s="269"/>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3">
      <c r="A141" s="267"/>
      <c r="B141" s="267"/>
      <c r="C141" s="269"/>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3">
      <c r="A142" s="267"/>
      <c r="B142" s="267"/>
      <c r="C142" s="269"/>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3">
      <c r="A143" s="267"/>
      <c r="B143" s="267"/>
      <c r="C143" s="269"/>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3">
      <c r="A144" s="267"/>
      <c r="B144" s="267"/>
      <c r="C144" s="269"/>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3">
      <c r="A145" s="267"/>
      <c r="B145" s="267"/>
      <c r="C145" s="269"/>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3">
      <c r="A146" s="267"/>
      <c r="B146" s="267"/>
      <c r="C146" s="269"/>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3">
      <c r="A147" s="267"/>
      <c r="B147" s="267"/>
      <c r="C147" s="269"/>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3">
      <c r="A148" s="267"/>
      <c r="B148" s="267"/>
      <c r="C148" s="269"/>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3">
      <c r="A149" s="267"/>
      <c r="B149" s="267"/>
      <c r="C149" s="269"/>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3">
      <c r="A150" s="267"/>
      <c r="B150" s="267"/>
      <c r="C150" s="269"/>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3">
      <c r="A151" s="267"/>
      <c r="B151" s="267"/>
      <c r="C151" s="269"/>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3">
      <c r="A152" s="267"/>
      <c r="B152" s="267"/>
      <c r="C152" s="269"/>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3">
      <c r="A153" s="267"/>
      <c r="B153" s="267"/>
      <c r="C153" s="269"/>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3">
      <c r="A154" s="267"/>
      <c r="B154" s="267"/>
      <c r="C154" s="269"/>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3">
      <c r="A155" s="267"/>
      <c r="B155" s="267"/>
      <c r="C155" s="269"/>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3">
      <c r="A156" s="267"/>
      <c r="B156" s="267"/>
      <c r="C156" s="269"/>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3">
      <c r="A157" s="267"/>
      <c r="B157" s="267"/>
      <c r="C157" s="269"/>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3">
      <c r="A158" s="267"/>
      <c r="B158" s="267"/>
      <c r="C158" s="269"/>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3">
      <c r="A159" s="267"/>
      <c r="B159" s="267"/>
      <c r="C159" s="269"/>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3">
      <c r="A160" s="267"/>
      <c r="B160" s="267"/>
      <c r="C160" s="269"/>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3">
      <c r="A161" s="267"/>
      <c r="B161" s="267"/>
      <c r="C161" s="269"/>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3">
      <c r="A162" s="267"/>
      <c r="B162" s="267"/>
      <c r="C162" s="269"/>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3">
      <c r="A163" s="267"/>
      <c r="B163" s="267"/>
      <c r="C163" s="269"/>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3">
      <c r="A164" s="267"/>
      <c r="B164" s="267"/>
      <c r="C164" s="269"/>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3">
      <c r="A165" s="267"/>
      <c r="B165" s="267"/>
      <c r="C165" s="269"/>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3">
      <c r="A166" s="267"/>
      <c r="B166" s="267"/>
      <c r="C166" s="269"/>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3">
      <c r="A167" s="267"/>
      <c r="B167" s="267"/>
      <c r="C167" s="269"/>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3">
      <c r="A168" s="267"/>
      <c r="B168" s="267"/>
      <c r="C168" s="269"/>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3">
      <c r="A169" s="267"/>
      <c r="B169" s="267"/>
      <c r="C169" s="269"/>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3">
      <c r="A170" s="267"/>
      <c r="B170" s="267"/>
      <c r="C170" s="269"/>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3">
      <c r="A171" s="267"/>
      <c r="B171" s="267"/>
      <c r="C171" s="269"/>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3">
      <c r="A172" s="267"/>
      <c r="B172" s="267"/>
      <c r="C172" s="269"/>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3">
      <c r="A173" s="267"/>
      <c r="B173" s="267"/>
      <c r="C173" s="269"/>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3">
      <c r="A174" s="267"/>
      <c r="B174" s="267"/>
      <c r="C174" s="269"/>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3">
      <c r="A175" s="267"/>
      <c r="B175" s="267"/>
      <c r="C175" s="269"/>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3">
      <c r="A176" s="267"/>
      <c r="B176" s="267"/>
      <c r="C176" s="269"/>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3">
      <c r="A177" s="267"/>
      <c r="B177" s="267"/>
      <c r="C177" s="269"/>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3">
      <c r="A178" s="267"/>
      <c r="B178" s="267"/>
      <c r="C178" s="269"/>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3">
      <c r="A179" s="267"/>
      <c r="B179" s="267"/>
      <c r="C179" s="269"/>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3">
      <c r="A180" s="267"/>
      <c r="B180" s="267"/>
      <c r="C180" s="269"/>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3">
      <c r="A181" s="267"/>
      <c r="B181" s="267"/>
      <c r="C181" s="269"/>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3">
      <c r="A182" s="267"/>
      <c r="B182" s="267"/>
      <c r="C182" s="269"/>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3">
      <c r="A183" s="267"/>
      <c r="B183" s="267"/>
      <c r="C183" s="269"/>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3">
      <c r="A184" s="267"/>
      <c r="B184" s="267"/>
      <c r="C184" s="269"/>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3">
      <c r="A185" s="267"/>
      <c r="B185" s="267"/>
      <c r="C185" s="269"/>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3">
      <c r="A186" s="267"/>
      <c r="B186" s="267"/>
      <c r="C186" s="269"/>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3">
      <c r="A187" s="267"/>
      <c r="B187" s="267"/>
      <c r="C187" s="269"/>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3">
      <c r="A188" s="267"/>
      <c r="B188" s="267"/>
      <c r="C188" s="269"/>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3">
      <c r="A189" s="267"/>
      <c r="B189" s="267"/>
      <c r="C189" s="269"/>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3">
      <c r="A190" s="267"/>
      <c r="B190" s="267"/>
      <c r="C190" s="269"/>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3">
      <c r="A191" s="267"/>
      <c r="B191" s="267"/>
      <c r="C191" s="269"/>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3">
      <c r="A192" s="267"/>
      <c r="B192" s="267"/>
      <c r="C192" s="269"/>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3">
      <c r="A193" s="267"/>
      <c r="B193" s="267"/>
      <c r="C193" s="269"/>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3">
      <c r="A194" s="267"/>
      <c r="B194" s="267"/>
      <c r="C194" s="269"/>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3">
      <c r="A195" s="267"/>
      <c r="B195" s="267"/>
      <c r="C195" s="269"/>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3">
      <c r="A196" s="267"/>
      <c r="B196" s="267"/>
      <c r="C196" s="269"/>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3">
      <c r="A197" s="267"/>
      <c r="B197" s="267"/>
      <c r="C197" s="269"/>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3">
      <c r="A198" s="267"/>
      <c r="B198" s="267"/>
      <c r="C198" s="269"/>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3">
      <c r="A199" s="267"/>
      <c r="B199" s="267"/>
      <c r="C199" s="269"/>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3">
      <c r="A200" s="267"/>
      <c r="B200" s="267"/>
      <c r="C200" s="269"/>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3">
      <c r="A201" s="267"/>
      <c r="B201" s="267"/>
      <c r="C201" s="269"/>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3">
      <c r="A202" s="267"/>
      <c r="B202" s="267"/>
      <c r="C202" s="269"/>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3">
      <c r="A203" s="267"/>
      <c r="B203" s="267"/>
      <c r="C203" s="269"/>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3">
      <c r="A204" s="267"/>
      <c r="B204" s="267"/>
      <c r="C204" s="269"/>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3">
      <c r="A205" s="267"/>
      <c r="B205" s="267"/>
      <c r="C205" s="269"/>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3">
      <c r="A206" s="267"/>
      <c r="B206" s="267"/>
      <c r="C206" s="269"/>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3">
      <c r="A207" s="267"/>
      <c r="B207" s="267"/>
      <c r="C207" s="269"/>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3">
      <c r="A208" s="267"/>
      <c r="B208" s="267"/>
      <c r="C208" s="269"/>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3">
      <c r="A209" s="267"/>
      <c r="B209" s="267"/>
      <c r="C209" s="269"/>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3">
      <c r="A210" s="267"/>
      <c r="B210" s="267"/>
      <c r="C210" s="269"/>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3">
      <c r="A211" s="267"/>
      <c r="B211" s="267"/>
      <c r="C211" s="269"/>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3">
      <c r="A212" s="267"/>
      <c r="B212" s="267"/>
      <c r="C212" s="269"/>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3">
      <c r="A213" s="267"/>
      <c r="B213" s="267"/>
      <c r="C213" s="269"/>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3">
      <c r="A214" s="267"/>
      <c r="B214" s="267"/>
      <c r="C214" s="269"/>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3">
      <c r="A215" s="267"/>
      <c r="B215" s="267"/>
      <c r="C215" s="269"/>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3">
      <c r="A216" s="267"/>
      <c r="B216" s="267"/>
      <c r="C216" s="269"/>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3">
      <c r="A217" s="267"/>
      <c r="B217" s="267"/>
      <c r="C217" s="269"/>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3">
      <c r="A218" s="267"/>
      <c r="B218" s="267"/>
      <c r="C218" s="269"/>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3">
      <c r="A219" s="267"/>
      <c r="B219" s="267"/>
      <c r="C219" s="269"/>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3">
      <c r="A220" s="267"/>
      <c r="B220" s="267"/>
      <c r="C220" s="269"/>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3">
      <c r="A221" s="267"/>
      <c r="B221" s="267"/>
      <c r="C221" s="269"/>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3">
      <c r="A222" s="267"/>
      <c r="B222" s="267"/>
      <c r="C222" s="269"/>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3">
      <c r="A223" s="267"/>
      <c r="B223" s="267"/>
      <c r="C223" s="269"/>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3">
      <c r="A224" s="267"/>
      <c r="B224" s="267"/>
      <c r="C224" s="269"/>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3">
      <c r="A225" s="267"/>
      <c r="B225" s="267"/>
      <c r="C225" s="269"/>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3">
      <c r="A226" s="267"/>
      <c r="B226" s="267"/>
      <c r="C226" s="269"/>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3">
      <c r="A227" s="267"/>
      <c r="B227" s="267"/>
      <c r="C227" s="269"/>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3">
      <c r="A228" s="267"/>
      <c r="B228" s="267"/>
      <c r="C228" s="269"/>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3">
      <c r="A229" s="267"/>
      <c r="B229" s="267"/>
      <c r="C229" s="269"/>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3">
      <c r="A230" s="267"/>
      <c r="B230" s="267"/>
      <c r="C230" s="269"/>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3">
      <c r="A231" s="267"/>
      <c r="B231" s="267"/>
      <c r="C231" s="269"/>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3">
      <c r="A232" s="267"/>
      <c r="B232" s="267"/>
      <c r="C232" s="269"/>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3">
      <c r="A233" s="267"/>
      <c r="B233" s="267"/>
      <c r="C233" s="269"/>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3">
      <c r="A234" s="267"/>
      <c r="B234" s="267"/>
      <c r="C234" s="269"/>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3">
      <c r="A235" s="267"/>
      <c r="B235" s="267"/>
      <c r="C235" s="269"/>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3">
      <c r="A236" s="267"/>
      <c r="B236" s="267"/>
      <c r="C236" s="269"/>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3">
      <c r="A237" s="267"/>
      <c r="B237" s="267"/>
      <c r="C237" s="269"/>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3">
      <c r="A238" s="267"/>
      <c r="B238" s="267"/>
      <c r="C238" s="269"/>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3">
      <c r="A239" s="267"/>
      <c r="B239" s="267"/>
      <c r="C239" s="269"/>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3">
      <c r="A240" s="267"/>
      <c r="B240" s="267"/>
      <c r="C240" s="269"/>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3">
      <c r="A241" s="267"/>
      <c r="B241" s="267"/>
      <c r="C241" s="269"/>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3">
      <c r="A242" s="267"/>
      <c r="B242" s="267"/>
      <c r="C242" s="269"/>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3">
      <c r="A243" s="267"/>
      <c r="B243" s="267"/>
      <c r="C243" s="269"/>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3">
      <c r="A244" s="267"/>
      <c r="B244" s="267"/>
      <c r="C244" s="269"/>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3">
      <c r="A245" s="267"/>
      <c r="B245" s="267"/>
      <c r="C245" s="269"/>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3">
      <c r="A246" s="267"/>
      <c r="B246" s="267"/>
      <c r="C246" s="269"/>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3">
      <c r="A247" s="267"/>
      <c r="B247" s="267"/>
      <c r="C247" s="269"/>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3">
      <c r="A248" s="267"/>
      <c r="B248" s="267"/>
      <c r="C248" s="269"/>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3">
      <c r="A249" s="267"/>
      <c r="B249" s="267"/>
      <c r="C249" s="269"/>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3">
      <c r="A250" s="267"/>
      <c r="B250" s="267"/>
      <c r="C250" s="269"/>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3">
      <c r="A251" s="267"/>
      <c r="B251" s="267"/>
      <c r="C251" s="269"/>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3">
      <c r="A252" s="267"/>
      <c r="B252" s="267"/>
      <c r="C252" s="269"/>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3">
      <c r="A253" s="267"/>
      <c r="B253" s="267"/>
      <c r="C253" s="269"/>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3">
      <c r="A254" s="267"/>
      <c r="B254" s="267"/>
      <c r="C254" s="269"/>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3">
      <c r="A255" s="267"/>
      <c r="B255" s="267"/>
      <c r="C255" s="269"/>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3">
      <c r="A256" s="267"/>
      <c r="B256" s="267"/>
      <c r="C256" s="269"/>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3">
      <c r="A257" s="267"/>
      <c r="B257" s="267"/>
      <c r="C257" s="269"/>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3">
      <c r="A258" s="267"/>
      <c r="B258" s="267"/>
      <c r="C258" s="269"/>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3">
      <c r="A259" s="267"/>
      <c r="B259" s="267"/>
      <c r="C259" s="269"/>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3">
      <c r="A260" s="267"/>
      <c r="B260" s="267"/>
      <c r="C260" s="269"/>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3">
      <c r="A261" s="267"/>
      <c r="B261" s="267"/>
      <c r="C261" s="269"/>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3">
      <c r="A262" s="267"/>
      <c r="B262" s="267"/>
      <c r="C262" s="269"/>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3">
      <c r="A263" s="267"/>
      <c r="B263" s="267"/>
      <c r="C263" s="269"/>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3">
      <c r="A264" s="267"/>
      <c r="B264" s="267"/>
      <c r="C264" s="269"/>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3">
      <c r="A265" s="267"/>
      <c r="B265" s="267"/>
      <c r="C265" s="269"/>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3">
      <c r="A266" s="267"/>
      <c r="B266" s="267"/>
      <c r="C266" s="269"/>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3">
      <c r="A267" s="267"/>
      <c r="B267" s="267"/>
      <c r="C267" s="269"/>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3">
      <c r="A268" s="267"/>
      <c r="B268" s="267"/>
      <c r="C268" s="269"/>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3">
      <c r="A269" s="267"/>
      <c r="B269" s="267"/>
      <c r="C269" s="269"/>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3">
      <c r="A270" s="267"/>
      <c r="B270" s="267"/>
      <c r="C270" s="269"/>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3">
      <c r="A271" s="267"/>
      <c r="B271" s="267"/>
      <c r="C271" s="269"/>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3">
      <c r="A272" s="267"/>
      <c r="B272" s="267"/>
      <c r="C272" s="269"/>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3">
      <c r="A273" s="267"/>
      <c r="B273" s="267"/>
      <c r="C273" s="269"/>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3">
      <c r="A274" s="267"/>
      <c r="B274" s="267"/>
      <c r="C274" s="269"/>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3">
      <c r="A275" s="267"/>
      <c r="B275" s="267"/>
      <c r="C275" s="269"/>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3">
      <c r="A276" s="267"/>
      <c r="B276" s="267"/>
      <c r="C276" s="269"/>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3">
      <c r="A277" s="267"/>
      <c r="B277" s="267"/>
      <c r="C277" s="269"/>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3">
      <c r="A278" s="267"/>
      <c r="B278" s="267"/>
      <c r="C278" s="269"/>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3">
      <c r="A279" s="267"/>
      <c r="B279" s="267"/>
      <c r="C279" s="269"/>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3">
      <c r="A280" s="267"/>
      <c r="B280" s="267"/>
      <c r="C280" s="269"/>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3">
      <c r="A281" s="267"/>
      <c r="B281" s="267"/>
      <c r="C281" s="269"/>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3">
      <c r="A282" s="267"/>
      <c r="B282" s="267"/>
      <c r="C282" s="269"/>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3">
      <c r="A283" s="267"/>
      <c r="B283" s="267"/>
      <c r="C283" s="269"/>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3">
      <c r="A284" s="267"/>
      <c r="B284" s="267"/>
      <c r="C284" s="269"/>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3">
      <c r="A285" s="267"/>
      <c r="B285" s="267"/>
      <c r="C285" s="269"/>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3">
      <c r="A286" s="267"/>
      <c r="B286" s="267"/>
      <c r="C286" s="269"/>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3">
      <c r="A287" s="267"/>
      <c r="B287" s="267"/>
      <c r="C287" s="269"/>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3">
      <c r="A288" s="267"/>
      <c r="B288" s="267"/>
      <c r="C288" s="269"/>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3">
      <c r="A289" s="267"/>
      <c r="B289" s="267"/>
      <c r="C289" s="269"/>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3">
      <c r="A290" s="267"/>
      <c r="B290" s="267"/>
      <c r="C290" s="269"/>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3">
      <c r="A291" s="267"/>
      <c r="B291" s="267"/>
      <c r="C291" s="269"/>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3">
      <c r="A292" s="267"/>
      <c r="B292" s="267"/>
      <c r="C292" s="269"/>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3">
      <c r="A293" s="267"/>
      <c r="B293" s="267"/>
      <c r="C293" s="269"/>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3">
      <c r="A294" s="267"/>
      <c r="B294" s="267"/>
      <c r="C294" s="269"/>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3">
      <c r="A295" s="267"/>
      <c r="B295" s="267"/>
      <c r="C295" s="269"/>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3">
      <c r="A296" s="267"/>
      <c r="B296" s="267"/>
      <c r="C296" s="269"/>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3">
      <c r="A297" s="267"/>
      <c r="B297" s="267"/>
      <c r="C297" s="269"/>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3">
      <c r="A298" s="267"/>
      <c r="B298" s="267"/>
      <c r="C298" s="269"/>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3">
      <c r="A299" s="267"/>
      <c r="B299" s="267"/>
      <c r="C299" s="269"/>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3">
      <c r="A300" s="267"/>
      <c r="B300" s="267"/>
      <c r="C300" s="269"/>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3">
      <c r="A301" s="267"/>
      <c r="B301" s="267"/>
      <c r="C301" s="269"/>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3">
      <c r="A302" s="267"/>
      <c r="B302" s="267"/>
      <c r="C302" s="269"/>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3">
      <c r="A303" s="267"/>
      <c r="B303" s="267"/>
      <c r="C303" s="269"/>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3">
      <c r="A304" s="267"/>
      <c r="B304" s="267"/>
      <c r="C304" s="269"/>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3">
      <c r="A305" s="267"/>
      <c r="B305" s="267"/>
      <c r="C305" s="269"/>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3">
      <c r="A306" s="267"/>
      <c r="B306" s="267"/>
      <c r="C306" s="269"/>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3">
      <c r="A307" s="267"/>
      <c r="B307" s="267"/>
      <c r="C307" s="269"/>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3">
      <c r="A308" s="267"/>
      <c r="B308" s="267"/>
      <c r="C308" s="269"/>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3">
      <c r="A309" s="267"/>
      <c r="B309" s="267"/>
      <c r="C309" s="269"/>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3">
      <c r="A310" s="267"/>
      <c r="B310" s="267"/>
      <c r="C310" s="269"/>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3">
      <c r="A311" s="267"/>
      <c r="B311" s="267"/>
      <c r="C311" s="269"/>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3">
      <c r="A312" s="267"/>
      <c r="B312" s="267"/>
      <c r="C312" s="269"/>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3">
      <c r="A313" s="267"/>
      <c r="B313" s="267"/>
      <c r="C313" s="269"/>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3">
      <c r="A314" s="267"/>
      <c r="B314" s="267"/>
      <c r="C314" s="269"/>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3">
      <c r="A315" s="267"/>
      <c r="B315" s="267"/>
      <c r="C315" s="269"/>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3">
      <c r="A316" s="267"/>
      <c r="B316" s="267"/>
      <c r="C316" s="269"/>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3">
      <c r="A317" s="267"/>
      <c r="B317" s="267"/>
      <c r="C317" s="269"/>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3">
      <c r="A318" s="267"/>
      <c r="B318" s="267"/>
      <c r="C318" s="269"/>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3">
      <c r="A319" s="267"/>
      <c r="B319" s="267"/>
      <c r="C319" s="269"/>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3">
      <c r="A320" s="267"/>
      <c r="B320" s="267"/>
      <c r="C320" s="269"/>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3">
      <c r="A321" s="267"/>
      <c r="B321" s="267"/>
      <c r="C321" s="269"/>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3">
      <c r="A322" s="267"/>
      <c r="B322" s="267"/>
      <c r="C322" s="269"/>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3">
      <c r="A323" s="267"/>
      <c r="B323" s="267"/>
      <c r="C323" s="269"/>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3">
      <c r="A324" s="267"/>
      <c r="B324" s="267"/>
      <c r="C324" s="269"/>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3">
      <c r="A325" s="267"/>
      <c r="B325" s="267"/>
      <c r="C325" s="269"/>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3">
      <c r="A326" s="267"/>
      <c r="B326" s="267"/>
      <c r="C326" s="269"/>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3">
      <c r="A327" s="267"/>
      <c r="B327" s="267"/>
      <c r="C327" s="269"/>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3">
      <c r="A328" s="267"/>
      <c r="B328" s="267"/>
      <c r="C328" s="269"/>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3">
      <c r="A329" s="267"/>
      <c r="B329" s="267"/>
      <c r="C329" s="269"/>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3">
      <c r="A330" s="267"/>
      <c r="B330" s="267"/>
      <c r="C330" s="269"/>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3">
      <c r="A331" s="267"/>
      <c r="B331" s="267"/>
      <c r="C331" s="269"/>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3">
      <c r="A332" s="267"/>
      <c r="B332" s="267"/>
      <c r="C332" s="269"/>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3">
      <c r="A333" s="267"/>
      <c r="B333" s="267"/>
      <c r="C333" s="269"/>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3">
      <c r="A334" s="267"/>
      <c r="B334" s="267"/>
      <c r="C334" s="269"/>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3">
      <c r="A335" s="267"/>
      <c r="B335" s="267"/>
      <c r="C335" s="269"/>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3">
      <c r="A336" s="267"/>
      <c r="B336" s="267"/>
      <c r="C336" s="269"/>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3">
      <c r="A337" s="267"/>
      <c r="B337" s="267"/>
      <c r="C337" s="269"/>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3">
      <c r="A338" s="267"/>
      <c r="B338" s="267"/>
      <c r="C338" s="269"/>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7"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65" t="str">
        <f>'1. паспорт местоположение'!A5</f>
        <v>Год раскрытия информации: 2026 год</v>
      </c>
      <c r="B4" s="465"/>
      <c r="C4" s="465"/>
      <c r="D4" s="465"/>
      <c r="E4" s="465"/>
      <c r="F4" s="465"/>
      <c r="G4" s="465"/>
      <c r="H4" s="465"/>
      <c r="I4" s="465"/>
      <c r="J4" s="465"/>
      <c r="K4" s="465"/>
      <c r="L4" s="465"/>
      <c r="M4" s="465"/>
      <c r="N4" s="465"/>
      <c r="O4" s="465"/>
      <c r="P4" s="465"/>
      <c r="Q4" s="465"/>
      <c r="R4" s="465"/>
      <c r="S4" s="465"/>
    </row>
    <row r="5" spans="1:28" s="10" customFormat="1" ht="15.75" x14ac:dyDescent="0.2">
      <c r="A5" s="15"/>
    </row>
    <row r="6" spans="1:28" s="10" customFormat="1" ht="18.75" x14ac:dyDescent="0.2">
      <c r="A6" s="474" t="s">
        <v>5</v>
      </c>
      <c r="B6" s="474"/>
      <c r="C6" s="474"/>
      <c r="D6" s="474"/>
      <c r="E6" s="474"/>
      <c r="F6" s="474"/>
      <c r="G6" s="474"/>
      <c r="H6" s="474"/>
      <c r="I6" s="474"/>
      <c r="J6" s="474"/>
      <c r="K6" s="474"/>
      <c r="L6" s="474"/>
      <c r="M6" s="474"/>
      <c r="N6" s="474"/>
      <c r="O6" s="474"/>
      <c r="P6" s="474"/>
      <c r="Q6" s="474"/>
      <c r="R6" s="474"/>
      <c r="S6" s="474"/>
      <c r="T6" s="11"/>
      <c r="U6" s="11"/>
      <c r="V6" s="11"/>
      <c r="W6" s="11"/>
      <c r="X6" s="11"/>
      <c r="Y6" s="11"/>
      <c r="Z6" s="11"/>
      <c r="AA6" s="11"/>
      <c r="AB6" s="11"/>
    </row>
    <row r="7" spans="1:28" s="10" customFormat="1" ht="18.75" x14ac:dyDescent="0.2">
      <c r="A7" s="474"/>
      <c r="B7" s="474"/>
      <c r="C7" s="474"/>
      <c r="D7" s="474"/>
      <c r="E7" s="474"/>
      <c r="F7" s="474"/>
      <c r="G7" s="474"/>
      <c r="H7" s="474"/>
      <c r="I7" s="474"/>
      <c r="J7" s="474"/>
      <c r="K7" s="474"/>
      <c r="L7" s="474"/>
      <c r="M7" s="474"/>
      <c r="N7" s="474"/>
      <c r="O7" s="474"/>
      <c r="P7" s="474"/>
      <c r="Q7" s="474"/>
      <c r="R7" s="474"/>
      <c r="S7" s="474"/>
      <c r="T7" s="11"/>
      <c r="U7" s="11"/>
      <c r="V7" s="11"/>
      <c r="W7" s="11"/>
      <c r="X7" s="11"/>
      <c r="Y7" s="11"/>
      <c r="Z7" s="11"/>
      <c r="AA7" s="11"/>
      <c r="AB7" s="11"/>
    </row>
    <row r="8" spans="1:28" s="10" customFormat="1" ht="18.75" x14ac:dyDescent="0.2">
      <c r="A8" s="475" t="str">
        <f>'1. паспорт местоположение'!A9</f>
        <v>Акционерное общество "Россети Янтарь" ДЗО  ПАО "Россети"</v>
      </c>
      <c r="B8" s="475"/>
      <c r="C8" s="475"/>
      <c r="D8" s="475"/>
      <c r="E8" s="475"/>
      <c r="F8" s="475"/>
      <c r="G8" s="475"/>
      <c r="H8" s="475"/>
      <c r="I8" s="475"/>
      <c r="J8" s="475"/>
      <c r="K8" s="475"/>
      <c r="L8" s="475"/>
      <c r="M8" s="475"/>
      <c r="N8" s="475"/>
      <c r="O8" s="475"/>
      <c r="P8" s="475"/>
      <c r="Q8" s="475"/>
      <c r="R8" s="475"/>
      <c r="S8" s="475"/>
      <c r="T8" s="11"/>
      <c r="U8" s="11"/>
      <c r="V8" s="11"/>
      <c r="W8" s="11"/>
      <c r="X8" s="11"/>
      <c r="Y8" s="11"/>
      <c r="Z8" s="11"/>
      <c r="AA8" s="11"/>
      <c r="AB8" s="11"/>
    </row>
    <row r="9" spans="1:28" s="10" customFormat="1" ht="18.75" x14ac:dyDescent="0.2">
      <c r="A9" s="479" t="s">
        <v>4</v>
      </c>
      <c r="B9" s="479"/>
      <c r="C9" s="479"/>
      <c r="D9" s="479"/>
      <c r="E9" s="479"/>
      <c r="F9" s="479"/>
      <c r="G9" s="479"/>
      <c r="H9" s="479"/>
      <c r="I9" s="479"/>
      <c r="J9" s="479"/>
      <c r="K9" s="479"/>
      <c r="L9" s="479"/>
      <c r="M9" s="479"/>
      <c r="N9" s="479"/>
      <c r="O9" s="479"/>
      <c r="P9" s="479"/>
      <c r="Q9" s="479"/>
      <c r="R9" s="479"/>
      <c r="S9" s="479"/>
      <c r="T9" s="11"/>
      <c r="U9" s="11"/>
      <c r="V9" s="11"/>
      <c r="W9" s="11"/>
      <c r="X9" s="11"/>
      <c r="Y9" s="11"/>
      <c r="Z9" s="11"/>
      <c r="AA9" s="11"/>
      <c r="AB9" s="11"/>
    </row>
    <row r="10" spans="1:28" s="10" customFormat="1" ht="18.75" x14ac:dyDescent="0.2">
      <c r="A10" s="474"/>
      <c r="B10" s="474"/>
      <c r="C10" s="474"/>
      <c r="D10" s="474"/>
      <c r="E10" s="474"/>
      <c r="F10" s="474"/>
      <c r="G10" s="474"/>
      <c r="H10" s="474"/>
      <c r="I10" s="474"/>
      <c r="J10" s="474"/>
      <c r="K10" s="474"/>
      <c r="L10" s="474"/>
      <c r="M10" s="474"/>
      <c r="N10" s="474"/>
      <c r="O10" s="474"/>
      <c r="P10" s="474"/>
      <c r="Q10" s="474"/>
      <c r="R10" s="474"/>
      <c r="S10" s="474"/>
      <c r="T10" s="11"/>
      <c r="U10" s="11"/>
      <c r="V10" s="11"/>
      <c r="W10" s="11"/>
      <c r="X10" s="11"/>
      <c r="Y10" s="11"/>
      <c r="Z10" s="11"/>
      <c r="AA10" s="11"/>
      <c r="AB10" s="11"/>
    </row>
    <row r="11" spans="1:28" s="10" customFormat="1" ht="18.75" x14ac:dyDescent="0.2">
      <c r="A11" s="475" t="str">
        <f>'1. паспорт местоположение'!A12</f>
        <v>L_48-0,4разв-23</v>
      </c>
      <c r="B11" s="475"/>
      <c r="C11" s="475"/>
      <c r="D11" s="475"/>
      <c r="E11" s="475"/>
      <c r="F11" s="475"/>
      <c r="G11" s="475"/>
      <c r="H11" s="475"/>
      <c r="I11" s="475"/>
      <c r="J11" s="475"/>
      <c r="K11" s="475"/>
      <c r="L11" s="475"/>
      <c r="M11" s="475"/>
      <c r="N11" s="475"/>
      <c r="O11" s="475"/>
      <c r="P11" s="475"/>
      <c r="Q11" s="475"/>
      <c r="R11" s="475"/>
      <c r="S11" s="475"/>
      <c r="T11" s="11"/>
      <c r="U11" s="11"/>
      <c r="V11" s="11"/>
      <c r="W11" s="11"/>
      <c r="X11" s="11"/>
      <c r="Y11" s="11"/>
      <c r="Z11" s="11"/>
      <c r="AA11" s="11"/>
      <c r="AB11" s="11"/>
    </row>
    <row r="12" spans="1:28" s="10" customFormat="1" ht="18.75" x14ac:dyDescent="0.2">
      <c r="A12" s="479" t="s">
        <v>3</v>
      </c>
      <c r="B12" s="479"/>
      <c r="C12" s="479"/>
      <c r="D12" s="479"/>
      <c r="E12" s="479"/>
      <c r="F12" s="479"/>
      <c r="G12" s="479"/>
      <c r="H12" s="479"/>
      <c r="I12" s="479"/>
      <c r="J12" s="479"/>
      <c r="K12" s="479"/>
      <c r="L12" s="479"/>
      <c r="M12" s="479"/>
      <c r="N12" s="479"/>
      <c r="O12" s="479"/>
      <c r="P12" s="479"/>
      <c r="Q12" s="479"/>
      <c r="R12" s="479"/>
      <c r="S12" s="479"/>
      <c r="T12" s="11"/>
      <c r="U12" s="11"/>
      <c r="V12" s="11"/>
      <c r="W12" s="11"/>
      <c r="X12" s="11"/>
      <c r="Y12" s="11"/>
      <c r="Z12" s="11"/>
      <c r="AA12" s="11"/>
      <c r="AB12" s="11"/>
    </row>
    <row r="13" spans="1:28" s="7" customFormat="1" ht="15.75" customHeight="1" x14ac:dyDescent="0.2">
      <c r="A13" s="480"/>
      <c r="B13" s="480"/>
      <c r="C13" s="480"/>
      <c r="D13" s="480"/>
      <c r="E13" s="480"/>
      <c r="F13" s="480"/>
      <c r="G13" s="480"/>
      <c r="H13" s="480"/>
      <c r="I13" s="480"/>
      <c r="J13" s="480"/>
      <c r="K13" s="480"/>
      <c r="L13" s="480"/>
      <c r="M13" s="480"/>
      <c r="N13" s="480"/>
      <c r="O13" s="480"/>
      <c r="P13" s="480"/>
      <c r="Q13" s="480"/>
      <c r="R13" s="480"/>
      <c r="S13" s="480"/>
      <c r="T13" s="8"/>
      <c r="U13" s="8"/>
      <c r="V13" s="8"/>
      <c r="W13" s="8"/>
      <c r="X13" s="8"/>
      <c r="Y13" s="8"/>
      <c r="Z13" s="8"/>
      <c r="AA13" s="8"/>
      <c r="AB13" s="8"/>
    </row>
    <row r="14" spans="1:28" s="2" customFormat="1" ht="30.75" customHeight="1" x14ac:dyDescent="0.2">
      <c r="A14" s="475" t="str">
        <f>'1. паспорт местоположение'!A15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4" s="475"/>
      <c r="C14" s="475"/>
      <c r="D14" s="475"/>
      <c r="E14" s="475"/>
      <c r="F14" s="475"/>
      <c r="G14" s="475"/>
      <c r="H14" s="475"/>
      <c r="I14" s="475"/>
      <c r="J14" s="475"/>
      <c r="K14" s="475"/>
      <c r="L14" s="475"/>
      <c r="M14" s="475"/>
      <c r="N14" s="475"/>
      <c r="O14" s="475"/>
      <c r="P14" s="475"/>
      <c r="Q14" s="475"/>
      <c r="R14" s="475"/>
      <c r="S14" s="475"/>
      <c r="T14" s="6"/>
      <c r="U14" s="6"/>
      <c r="V14" s="6"/>
      <c r="W14" s="6"/>
      <c r="X14" s="6"/>
      <c r="Y14" s="6"/>
      <c r="Z14" s="6"/>
      <c r="AA14" s="6"/>
      <c r="AB14" s="6"/>
    </row>
    <row r="15" spans="1:28" s="2" customFormat="1" ht="15" customHeight="1" x14ac:dyDescent="0.2">
      <c r="A15" s="479" t="s">
        <v>2</v>
      </c>
      <c r="B15" s="479"/>
      <c r="C15" s="479"/>
      <c r="D15" s="479"/>
      <c r="E15" s="479"/>
      <c r="F15" s="479"/>
      <c r="G15" s="479"/>
      <c r="H15" s="479"/>
      <c r="I15" s="479"/>
      <c r="J15" s="479"/>
      <c r="K15" s="479"/>
      <c r="L15" s="479"/>
      <c r="M15" s="479"/>
      <c r="N15" s="479"/>
      <c r="O15" s="479"/>
      <c r="P15" s="479"/>
      <c r="Q15" s="479"/>
      <c r="R15" s="479"/>
      <c r="S15" s="479"/>
      <c r="T15" s="4"/>
      <c r="U15" s="4"/>
      <c r="V15" s="4"/>
      <c r="W15" s="4"/>
      <c r="X15" s="4"/>
      <c r="Y15" s="4"/>
      <c r="Z15" s="4"/>
      <c r="AA15" s="4"/>
      <c r="AB15" s="4"/>
    </row>
    <row r="16" spans="1:28" s="2" customFormat="1" ht="15" customHeight="1" x14ac:dyDescent="0.2">
      <c r="A16" s="481"/>
      <c r="B16" s="481"/>
      <c r="C16" s="481"/>
      <c r="D16" s="481"/>
      <c r="E16" s="481"/>
      <c r="F16" s="481"/>
      <c r="G16" s="481"/>
      <c r="H16" s="481"/>
      <c r="I16" s="481"/>
      <c r="J16" s="481"/>
      <c r="K16" s="481"/>
      <c r="L16" s="481"/>
      <c r="M16" s="481"/>
      <c r="N16" s="481"/>
      <c r="O16" s="481"/>
      <c r="P16" s="481"/>
      <c r="Q16" s="481"/>
      <c r="R16" s="481"/>
      <c r="S16" s="481"/>
      <c r="T16" s="3"/>
      <c r="U16" s="3"/>
      <c r="V16" s="3"/>
      <c r="W16" s="3"/>
      <c r="X16" s="3"/>
      <c r="Y16" s="3"/>
    </row>
    <row r="17" spans="1:28" s="2" customFormat="1" ht="45.75" customHeight="1" x14ac:dyDescent="0.2">
      <c r="A17" s="482" t="s">
        <v>343</v>
      </c>
      <c r="B17" s="482"/>
      <c r="C17" s="482"/>
      <c r="D17" s="482"/>
      <c r="E17" s="482"/>
      <c r="F17" s="482"/>
      <c r="G17" s="482"/>
      <c r="H17" s="482"/>
      <c r="I17" s="482"/>
      <c r="J17" s="482"/>
      <c r="K17" s="482"/>
      <c r="L17" s="482"/>
      <c r="M17" s="482"/>
      <c r="N17" s="482"/>
      <c r="O17" s="482"/>
      <c r="P17" s="482"/>
      <c r="Q17" s="482"/>
      <c r="R17" s="482"/>
      <c r="S17" s="482"/>
      <c r="T17" s="5"/>
      <c r="U17" s="5"/>
      <c r="V17" s="5"/>
      <c r="W17" s="5"/>
      <c r="X17" s="5"/>
      <c r="Y17" s="5"/>
      <c r="Z17" s="5"/>
      <c r="AA17" s="5"/>
      <c r="AB17" s="5"/>
    </row>
    <row r="18" spans="1:28" s="2" customFormat="1" ht="15" customHeight="1" x14ac:dyDescent="0.2">
      <c r="A18" s="483"/>
      <c r="B18" s="483"/>
      <c r="C18" s="483"/>
      <c r="D18" s="483"/>
      <c r="E18" s="483"/>
      <c r="F18" s="483"/>
      <c r="G18" s="483"/>
      <c r="H18" s="483"/>
      <c r="I18" s="483"/>
      <c r="J18" s="483"/>
      <c r="K18" s="483"/>
      <c r="L18" s="483"/>
      <c r="M18" s="483"/>
      <c r="N18" s="483"/>
      <c r="O18" s="483"/>
      <c r="P18" s="483"/>
      <c r="Q18" s="483"/>
      <c r="R18" s="483"/>
      <c r="S18" s="483"/>
      <c r="T18" s="3"/>
      <c r="U18" s="3"/>
      <c r="V18" s="3"/>
      <c r="W18" s="3"/>
      <c r="X18" s="3"/>
      <c r="Y18" s="3"/>
    </row>
    <row r="19" spans="1:28" s="2" customFormat="1" ht="54" customHeight="1" x14ac:dyDescent="0.2">
      <c r="A19" s="473" t="s">
        <v>1</v>
      </c>
      <c r="B19" s="473" t="s">
        <v>83</v>
      </c>
      <c r="C19" s="476" t="s">
        <v>242</v>
      </c>
      <c r="D19" s="473" t="s">
        <v>241</v>
      </c>
      <c r="E19" s="473" t="s">
        <v>82</v>
      </c>
      <c r="F19" s="473" t="s">
        <v>81</v>
      </c>
      <c r="G19" s="473" t="s">
        <v>237</v>
      </c>
      <c r="H19" s="473" t="s">
        <v>80</v>
      </c>
      <c r="I19" s="473" t="s">
        <v>79</v>
      </c>
      <c r="J19" s="473" t="s">
        <v>78</v>
      </c>
      <c r="K19" s="473" t="s">
        <v>77</v>
      </c>
      <c r="L19" s="473" t="s">
        <v>76</v>
      </c>
      <c r="M19" s="473" t="s">
        <v>75</v>
      </c>
      <c r="N19" s="473" t="s">
        <v>74</v>
      </c>
      <c r="O19" s="473" t="s">
        <v>73</v>
      </c>
      <c r="P19" s="473" t="s">
        <v>72</v>
      </c>
      <c r="Q19" s="473" t="s">
        <v>240</v>
      </c>
      <c r="R19" s="473"/>
      <c r="S19" s="478" t="s">
        <v>337</v>
      </c>
      <c r="T19" s="3"/>
      <c r="U19" s="3"/>
      <c r="V19" s="3"/>
      <c r="W19" s="3"/>
      <c r="X19" s="3"/>
      <c r="Y19" s="3"/>
    </row>
    <row r="20" spans="1:28" s="2" customFormat="1" ht="180.75" customHeight="1" x14ac:dyDescent="0.2">
      <c r="A20" s="473"/>
      <c r="B20" s="473"/>
      <c r="C20" s="477"/>
      <c r="D20" s="473"/>
      <c r="E20" s="473"/>
      <c r="F20" s="473"/>
      <c r="G20" s="473"/>
      <c r="H20" s="473"/>
      <c r="I20" s="473"/>
      <c r="J20" s="473"/>
      <c r="K20" s="473"/>
      <c r="L20" s="473"/>
      <c r="M20" s="473"/>
      <c r="N20" s="473"/>
      <c r="O20" s="473"/>
      <c r="P20" s="473"/>
      <c r="Q20" s="28" t="s">
        <v>238</v>
      </c>
      <c r="R20" s="29" t="s">
        <v>239</v>
      </c>
      <c r="S20" s="478"/>
      <c r="T20" s="24"/>
      <c r="U20" s="24"/>
      <c r="V20" s="24"/>
      <c r="W20" s="24"/>
      <c r="X20" s="24"/>
      <c r="Y20" s="24"/>
      <c r="Z20" s="23"/>
      <c r="AA20" s="23"/>
      <c r="AB20" s="23"/>
    </row>
    <row r="21" spans="1:28" s="2" customFormat="1" ht="18.75" x14ac:dyDescent="0.2">
      <c r="A21" s="28">
        <v>1</v>
      </c>
      <c r="B21" s="30">
        <v>2</v>
      </c>
      <c r="C21" s="28">
        <v>3</v>
      </c>
      <c r="D21" s="30">
        <v>4</v>
      </c>
      <c r="E21" s="28">
        <v>5</v>
      </c>
      <c r="F21" s="30">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6" t="s">
        <v>236</v>
      </c>
      <c r="B22" s="26" t="s">
        <v>236</v>
      </c>
      <c r="C22" s="26" t="s">
        <v>236</v>
      </c>
      <c r="D22" s="26" t="s">
        <v>236</v>
      </c>
      <c r="E22" s="26" t="s">
        <v>236</v>
      </c>
      <c r="F22" s="26" t="s">
        <v>236</v>
      </c>
      <c r="G22" s="26" t="s">
        <v>236</v>
      </c>
      <c r="H22" s="26" t="s">
        <v>236</v>
      </c>
      <c r="I22" s="26" t="s">
        <v>236</v>
      </c>
      <c r="J22" s="26" t="s">
        <v>236</v>
      </c>
      <c r="K22" s="26" t="s">
        <v>236</v>
      </c>
      <c r="L22" s="26" t="s">
        <v>236</v>
      </c>
      <c r="M22" s="26" t="s">
        <v>236</v>
      </c>
      <c r="N22" s="26" t="s">
        <v>236</v>
      </c>
      <c r="O22" s="26" t="s">
        <v>236</v>
      </c>
      <c r="P22" s="26" t="s">
        <v>236</v>
      </c>
      <c r="Q22" s="26" t="s">
        <v>236</v>
      </c>
      <c r="R22" s="26" t="s">
        <v>236</v>
      </c>
      <c r="S22" s="26" t="s">
        <v>236</v>
      </c>
      <c r="T22" s="24"/>
      <c r="U22" s="24"/>
      <c r="V22" s="24"/>
      <c r="W22" s="24"/>
      <c r="X22" s="24"/>
      <c r="Y22" s="24"/>
      <c r="Z22" s="23"/>
      <c r="AA22" s="23"/>
      <c r="AB22" s="23"/>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4" zoomScale="60" zoomScaleNormal="60" workbookViewId="0">
      <selection activeCell="D25" sqref="D25"/>
    </sheetView>
  </sheetViews>
  <sheetFormatPr defaultColWidth="10.7109375" defaultRowHeight="15.75" x14ac:dyDescent="0.25"/>
  <cols>
    <col min="1" max="1" width="9.5703125" style="97" customWidth="1"/>
    <col min="2" max="2" width="8.7109375" style="97" customWidth="1"/>
    <col min="3" max="3" width="12.7109375" style="97" customWidth="1"/>
    <col min="4" max="4" width="38.710937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8554687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2" t="s">
        <v>64</v>
      </c>
    </row>
    <row r="3" spans="1:20" s="98" customFormat="1" ht="18.75" customHeight="1" x14ac:dyDescent="0.3">
      <c r="A3" s="103"/>
      <c r="T3" s="104" t="s">
        <v>6</v>
      </c>
    </row>
    <row r="4" spans="1:20" s="98" customFormat="1" ht="18.75" customHeight="1" x14ac:dyDescent="0.3">
      <c r="A4" s="103"/>
      <c r="T4" s="104" t="s">
        <v>63</v>
      </c>
    </row>
    <row r="5" spans="1:20" s="98" customFormat="1" ht="18.75" customHeight="1" x14ac:dyDescent="0.3">
      <c r="A5" s="103"/>
      <c r="T5" s="104"/>
    </row>
    <row r="6" spans="1:20" s="98" customFormat="1" x14ac:dyDescent="0.2">
      <c r="A6" s="494" t="str">
        <f>'1. паспорт местоположение'!A5</f>
        <v>Год раскрытия информации: 2026 год</v>
      </c>
      <c r="B6" s="494"/>
      <c r="C6" s="494"/>
      <c r="D6" s="494"/>
      <c r="E6" s="494"/>
      <c r="F6" s="494"/>
      <c r="G6" s="494"/>
      <c r="H6" s="494"/>
      <c r="I6" s="494"/>
      <c r="J6" s="494"/>
      <c r="K6" s="494"/>
      <c r="L6" s="494"/>
      <c r="M6" s="494"/>
      <c r="N6" s="494"/>
      <c r="O6" s="494"/>
      <c r="P6" s="494"/>
      <c r="Q6" s="494"/>
      <c r="R6" s="494"/>
      <c r="S6" s="494"/>
      <c r="T6" s="494"/>
    </row>
    <row r="7" spans="1:20" s="98" customFormat="1" x14ac:dyDescent="0.2">
      <c r="A7" s="105"/>
    </row>
    <row r="8" spans="1:20" s="98" customFormat="1" ht="18.75" x14ac:dyDescent="0.2">
      <c r="A8" s="498" t="s">
        <v>5</v>
      </c>
      <c r="B8" s="498"/>
      <c r="C8" s="498"/>
      <c r="D8" s="498"/>
      <c r="E8" s="498"/>
      <c r="F8" s="498"/>
      <c r="G8" s="498"/>
      <c r="H8" s="498"/>
      <c r="I8" s="498"/>
      <c r="J8" s="498"/>
      <c r="K8" s="498"/>
      <c r="L8" s="498"/>
      <c r="M8" s="498"/>
      <c r="N8" s="498"/>
      <c r="O8" s="498"/>
      <c r="P8" s="498"/>
      <c r="Q8" s="498"/>
      <c r="R8" s="498"/>
      <c r="S8" s="498"/>
      <c r="T8" s="498"/>
    </row>
    <row r="9" spans="1:20" s="98" customFormat="1" ht="18.75" x14ac:dyDescent="0.2">
      <c r="A9" s="498"/>
      <c r="B9" s="498"/>
      <c r="C9" s="498"/>
      <c r="D9" s="498"/>
      <c r="E9" s="498"/>
      <c r="F9" s="498"/>
      <c r="G9" s="498"/>
      <c r="H9" s="498"/>
      <c r="I9" s="498"/>
      <c r="J9" s="498"/>
      <c r="K9" s="498"/>
      <c r="L9" s="498"/>
      <c r="M9" s="498"/>
      <c r="N9" s="498"/>
      <c r="O9" s="498"/>
      <c r="P9" s="498"/>
      <c r="Q9" s="498"/>
      <c r="R9" s="498"/>
      <c r="S9" s="498"/>
      <c r="T9" s="498"/>
    </row>
    <row r="10" spans="1:20" s="98" customFormat="1" ht="18.75" customHeight="1" x14ac:dyDescent="0.2">
      <c r="A10" s="499" t="str">
        <f>'1. паспорт местоположение'!A9</f>
        <v>Акционерное общество "Россети Янтарь" ДЗО  ПАО "Россети"</v>
      </c>
      <c r="B10" s="499"/>
      <c r="C10" s="499"/>
      <c r="D10" s="499"/>
      <c r="E10" s="499"/>
      <c r="F10" s="499"/>
      <c r="G10" s="499"/>
      <c r="H10" s="499"/>
      <c r="I10" s="499"/>
      <c r="J10" s="499"/>
      <c r="K10" s="499"/>
      <c r="L10" s="499"/>
      <c r="M10" s="499"/>
      <c r="N10" s="499"/>
      <c r="O10" s="499"/>
      <c r="P10" s="499"/>
      <c r="Q10" s="499"/>
      <c r="R10" s="499"/>
      <c r="S10" s="499"/>
      <c r="T10" s="499"/>
    </row>
    <row r="11" spans="1:20" s="98" customFormat="1" ht="18.75" customHeight="1" x14ac:dyDescent="0.2">
      <c r="A11" s="500" t="s">
        <v>4</v>
      </c>
      <c r="B11" s="500"/>
      <c r="C11" s="500"/>
      <c r="D11" s="500"/>
      <c r="E11" s="500"/>
      <c r="F11" s="500"/>
      <c r="G11" s="500"/>
      <c r="H11" s="500"/>
      <c r="I11" s="500"/>
      <c r="J11" s="500"/>
      <c r="K11" s="500"/>
      <c r="L11" s="500"/>
      <c r="M11" s="500"/>
      <c r="N11" s="500"/>
      <c r="O11" s="500"/>
      <c r="P11" s="500"/>
      <c r="Q11" s="500"/>
      <c r="R11" s="500"/>
      <c r="S11" s="500"/>
      <c r="T11" s="500"/>
    </row>
    <row r="12" spans="1:20" s="98" customFormat="1" ht="18.75" x14ac:dyDescent="0.2">
      <c r="A12" s="498"/>
      <c r="B12" s="498"/>
      <c r="C12" s="498"/>
      <c r="D12" s="498"/>
      <c r="E12" s="498"/>
      <c r="F12" s="498"/>
      <c r="G12" s="498"/>
      <c r="H12" s="498"/>
      <c r="I12" s="498"/>
      <c r="J12" s="498"/>
      <c r="K12" s="498"/>
      <c r="L12" s="498"/>
      <c r="M12" s="498"/>
      <c r="N12" s="498"/>
      <c r="O12" s="498"/>
      <c r="P12" s="498"/>
      <c r="Q12" s="498"/>
      <c r="R12" s="498"/>
      <c r="S12" s="498"/>
      <c r="T12" s="498"/>
    </row>
    <row r="13" spans="1:20" s="98" customFormat="1" ht="18.75" customHeight="1" x14ac:dyDescent="0.2">
      <c r="A13" s="499" t="str">
        <f>'1. паспорт местоположение'!A12</f>
        <v>L_48-0,4разв-23</v>
      </c>
      <c r="B13" s="499"/>
      <c r="C13" s="499"/>
      <c r="D13" s="499"/>
      <c r="E13" s="499"/>
      <c r="F13" s="499"/>
      <c r="G13" s="499"/>
      <c r="H13" s="499"/>
      <c r="I13" s="499"/>
      <c r="J13" s="499"/>
      <c r="K13" s="499"/>
      <c r="L13" s="499"/>
      <c r="M13" s="499"/>
      <c r="N13" s="499"/>
      <c r="O13" s="499"/>
      <c r="P13" s="499"/>
      <c r="Q13" s="499"/>
      <c r="R13" s="499"/>
      <c r="S13" s="499"/>
      <c r="T13" s="499"/>
    </row>
    <row r="14" spans="1:20" s="98" customFormat="1" ht="18.75" customHeight="1" x14ac:dyDescent="0.2">
      <c r="A14" s="500" t="s">
        <v>3</v>
      </c>
      <c r="B14" s="500"/>
      <c r="C14" s="500"/>
      <c r="D14" s="500"/>
      <c r="E14" s="500"/>
      <c r="F14" s="500"/>
      <c r="G14" s="500"/>
      <c r="H14" s="500"/>
      <c r="I14" s="500"/>
      <c r="J14" s="500"/>
      <c r="K14" s="500"/>
      <c r="L14" s="500"/>
      <c r="M14" s="500"/>
      <c r="N14" s="500"/>
      <c r="O14" s="500"/>
      <c r="P14" s="500"/>
      <c r="Q14" s="500"/>
      <c r="R14" s="500"/>
      <c r="S14" s="500"/>
      <c r="T14" s="500"/>
    </row>
    <row r="15" spans="1:20" s="106" customFormat="1" ht="15.75" customHeight="1" x14ac:dyDescent="0.2">
      <c r="A15" s="501"/>
      <c r="B15" s="501"/>
      <c r="C15" s="501"/>
      <c r="D15" s="501"/>
      <c r="E15" s="501"/>
      <c r="F15" s="501"/>
      <c r="G15" s="501"/>
      <c r="H15" s="501"/>
      <c r="I15" s="501"/>
      <c r="J15" s="501"/>
      <c r="K15" s="501"/>
      <c r="L15" s="501"/>
      <c r="M15" s="501"/>
      <c r="N15" s="501"/>
      <c r="O15" s="501"/>
      <c r="P15" s="501"/>
      <c r="Q15" s="501"/>
      <c r="R15" s="501"/>
      <c r="S15" s="501"/>
      <c r="T15" s="501"/>
    </row>
    <row r="16" spans="1:20" s="107" customFormat="1" ht="34.5" customHeight="1" x14ac:dyDescent="0.2">
      <c r="A16" s="499" t="str">
        <f>'1. паспорт местоположение'!A15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6" s="499"/>
      <c r="C16" s="499"/>
      <c r="D16" s="499"/>
      <c r="E16" s="499"/>
      <c r="F16" s="499"/>
      <c r="G16" s="499"/>
      <c r="H16" s="499"/>
      <c r="I16" s="499"/>
      <c r="J16" s="499"/>
      <c r="K16" s="499"/>
      <c r="L16" s="499"/>
      <c r="M16" s="499"/>
      <c r="N16" s="499"/>
      <c r="O16" s="499"/>
      <c r="P16" s="499"/>
      <c r="Q16" s="499"/>
      <c r="R16" s="499"/>
      <c r="S16" s="499"/>
      <c r="T16" s="499"/>
    </row>
    <row r="17" spans="1:20" s="107" customFormat="1" ht="15" customHeight="1" x14ac:dyDescent="0.2">
      <c r="A17" s="500" t="s">
        <v>2</v>
      </c>
      <c r="B17" s="500"/>
      <c r="C17" s="500"/>
      <c r="D17" s="500"/>
      <c r="E17" s="500"/>
      <c r="F17" s="500"/>
      <c r="G17" s="500"/>
      <c r="H17" s="500"/>
      <c r="I17" s="500"/>
      <c r="J17" s="500"/>
      <c r="K17" s="500"/>
      <c r="L17" s="500"/>
      <c r="M17" s="500"/>
      <c r="N17" s="500"/>
      <c r="O17" s="500"/>
      <c r="P17" s="500"/>
      <c r="Q17" s="500"/>
      <c r="R17" s="500"/>
      <c r="S17" s="500"/>
      <c r="T17" s="500"/>
    </row>
    <row r="18" spans="1:20" s="107" customFormat="1" ht="15" customHeight="1" x14ac:dyDescent="0.2">
      <c r="A18" s="502"/>
      <c r="B18" s="502"/>
      <c r="C18" s="502"/>
      <c r="D18" s="502"/>
      <c r="E18" s="502"/>
      <c r="F18" s="502"/>
      <c r="G18" s="502"/>
      <c r="H18" s="502"/>
      <c r="I18" s="502"/>
      <c r="J18" s="502"/>
      <c r="K18" s="502"/>
      <c r="L18" s="502"/>
      <c r="M18" s="502"/>
      <c r="N18" s="502"/>
      <c r="O18" s="502"/>
      <c r="P18" s="502"/>
      <c r="Q18" s="502"/>
      <c r="R18" s="502"/>
      <c r="S18" s="502"/>
      <c r="T18" s="502"/>
    </row>
    <row r="19" spans="1:20" s="107" customFormat="1" ht="15" customHeight="1" x14ac:dyDescent="0.2">
      <c r="A19" s="503" t="s">
        <v>347</v>
      </c>
      <c r="B19" s="503"/>
      <c r="C19" s="503"/>
      <c r="D19" s="503"/>
      <c r="E19" s="503"/>
      <c r="F19" s="503"/>
      <c r="G19" s="503"/>
      <c r="H19" s="503"/>
      <c r="I19" s="503"/>
      <c r="J19" s="503"/>
      <c r="K19" s="503"/>
      <c r="L19" s="503"/>
      <c r="M19" s="503"/>
      <c r="N19" s="503"/>
      <c r="O19" s="503"/>
      <c r="P19" s="503"/>
      <c r="Q19" s="503"/>
      <c r="R19" s="503"/>
      <c r="S19" s="503"/>
      <c r="T19" s="503"/>
    </row>
    <row r="20" spans="1:20" s="108" customFormat="1" ht="21" customHeight="1" x14ac:dyDescent="0.25">
      <c r="A20" s="504"/>
      <c r="B20" s="504"/>
      <c r="C20" s="504"/>
      <c r="D20" s="504"/>
      <c r="E20" s="504"/>
      <c r="F20" s="504"/>
      <c r="G20" s="504"/>
      <c r="H20" s="504"/>
      <c r="I20" s="504"/>
      <c r="J20" s="504"/>
      <c r="K20" s="504"/>
      <c r="L20" s="504"/>
      <c r="M20" s="504"/>
      <c r="N20" s="504"/>
      <c r="O20" s="504"/>
      <c r="P20" s="504"/>
      <c r="Q20" s="504"/>
      <c r="R20" s="504"/>
      <c r="S20" s="504"/>
      <c r="T20" s="504"/>
    </row>
    <row r="21" spans="1:20" ht="46.5" customHeight="1" x14ac:dyDescent="0.25">
      <c r="A21" s="491" t="s">
        <v>1</v>
      </c>
      <c r="B21" s="484" t="s">
        <v>194</v>
      </c>
      <c r="C21" s="485"/>
      <c r="D21" s="488" t="s">
        <v>95</v>
      </c>
      <c r="E21" s="484" t="s">
        <v>374</v>
      </c>
      <c r="F21" s="485"/>
      <c r="G21" s="484" t="s">
        <v>214</v>
      </c>
      <c r="H21" s="485"/>
      <c r="I21" s="484" t="s">
        <v>94</v>
      </c>
      <c r="J21" s="485"/>
      <c r="K21" s="488" t="s">
        <v>93</v>
      </c>
      <c r="L21" s="484" t="s">
        <v>92</v>
      </c>
      <c r="M21" s="485"/>
      <c r="N21" s="484" t="s">
        <v>370</v>
      </c>
      <c r="O21" s="485"/>
      <c r="P21" s="488" t="s">
        <v>91</v>
      </c>
      <c r="Q21" s="495" t="s">
        <v>90</v>
      </c>
      <c r="R21" s="496"/>
      <c r="S21" s="495" t="s">
        <v>89</v>
      </c>
      <c r="T21" s="497"/>
    </row>
    <row r="22" spans="1:20" ht="204.75" customHeight="1" x14ac:dyDescent="0.25">
      <c r="A22" s="492"/>
      <c r="B22" s="486"/>
      <c r="C22" s="487"/>
      <c r="D22" s="490"/>
      <c r="E22" s="486"/>
      <c r="F22" s="487"/>
      <c r="G22" s="486"/>
      <c r="H22" s="487"/>
      <c r="I22" s="486"/>
      <c r="J22" s="487"/>
      <c r="K22" s="489"/>
      <c r="L22" s="486"/>
      <c r="M22" s="487"/>
      <c r="N22" s="486"/>
      <c r="O22" s="487"/>
      <c r="P22" s="489"/>
      <c r="Q22" s="109" t="s">
        <v>88</v>
      </c>
      <c r="R22" s="109" t="s">
        <v>346</v>
      </c>
      <c r="S22" s="109" t="s">
        <v>87</v>
      </c>
      <c r="T22" s="109" t="s">
        <v>86</v>
      </c>
    </row>
    <row r="23" spans="1:20" ht="51.75" customHeight="1" x14ac:dyDescent="0.25">
      <c r="A23" s="493"/>
      <c r="B23" s="109" t="s">
        <v>84</v>
      </c>
      <c r="C23" s="109" t="s">
        <v>85</v>
      </c>
      <c r="D23" s="489"/>
      <c r="E23" s="109" t="s">
        <v>84</v>
      </c>
      <c r="F23" s="109" t="s">
        <v>85</v>
      </c>
      <c r="G23" s="109" t="s">
        <v>84</v>
      </c>
      <c r="H23" s="109" t="s">
        <v>85</v>
      </c>
      <c r="I23" s="109" t="s">
        <v>84</v>
      </c>
      <c r="J23" s="109" t="s">
        <v>85</v>
      </c>
      <c r="K23" s="109" t="s">
        <v>84</v>
      </c>
      <c r="L23" s="109" t="s">
        <v>84</v>
      </c>
      <c r="M23" s="109" t="s">
        <v>85</v>
      </c>
      <c r="N23" s="109" t="s">
        <v>84</v>
      </c>
      <c r="O23" s="109" t="s">
        <v>85</v>
      </c>
      <c r="P23" s="99" t="s">
        <v>84</v>
      </c>
      <c r="Q23" s="109" t="s">
        <v>84</v>
      </c>
      <c r="R23" s="109" t="s">
        <v>84</v>
      </c>
      <c r="S23" s="109" t="s">
        <v>84</v>
      </c>
      <c r="T23" s="109" t="s">
        <v>84</v>
      </c>
    </row>
    <row r="24" spans="1:20"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20" ht="21.75" customHeight="1" x14ac:dyDescent="0.25">
      <c r="A25" s="101" t="s">
        <v>236</v>
      </c>
      <c r="B25" s="101" t="s">
        <v>236</v>
      </c>
      <c r="C25" s="101" t="s">
        <v>236</v>
      </c>
      <c r="D25" s="110" t="s">
        <v>236</v>
      </c>
      <c r="E25" s="101" t="s">
        <v>236</v>
      </c>
      <c r="F25" s="101" t="s">
        <v>236</v>
      </c>
      <c r="G25" s="101" t="s">
        <v>236</v>
      </c>
      <c r="H25" s="101" t="s">
        <v>236</v>
      </c>
      <c r="I25" s="101" t="s">
        <v>236</v>
      </c>
      <c r="J25" s="101" t="s">
        <v>236</v>
      </c>
      <c r="K25" s="101" t="s">
        <v>236</v>
      </c>
      <c r="L25" s="101" t="s">
        <v>236</v>
      </c>
      <c r="M25" s="101" t="s">
        <v>236</v>
      </c>
      <c r="N25" s="101" t="s">
        <v>236</v>
      </c>
      <c r="O25" s="101" t="s">
        <v>236</v>
      </c>
      <c r="P25" s="101" t="s">
        <v>236</v>
      </c>
      <c r="Q25" s="101" t="s">
        <v>236</v>
      </c>
      <c r="R25" s="101" t="s">
        <v>236</v>
      </c>
      <c r="S25" s="101" t="s">
        <v>236</v>
      </c>
      <c r="T25" s="101" t="s">
        <v>236</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0" zoomScale="80" zoomScaleNormal="100" zoomScaleSheetLayoutView="80" workbookViewId="0">
      <selection activeCell="A25" sqref="A25:XFD2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18.42578125" style="31" customWidth="1"/>
    <col min="14" max="14" width="18.140625" style="31" customWidth="1"/>
    <col min="15" max="15" width="11" style="31" customWidth="1"/>
    <col min="16" max="16" width="9.855468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32.7109375" style="31" customWidth="1"/>
    <col min="23" max="23" width="22.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7"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65" t="str">
        <f>'1. паспорт местоположение'!A5</f>
        <v>Год раскрытия информации: 2026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474" t="s">
        <v>5</v>
      </c>
      <c r="F7" s="474"/>
      <c r="G7" s="474"/>
      <c r="H7" s="474"/>
      <c r="I7" s="474"/>
      <c r="J7" s="474"/>
      <c r="K7" s="474"/>
      <c r="L7" s="474"/>
      <c r="M7" s="474"/>
      <c r="N7" s="474"/>
      <c r="O7" s="474"/>
      <c r="P7" s="474"/>
      <c r="Q7" s="474"/>
      <c r="R7" s="474"/>
      <c r="S7" s="474"/>
      <c r="T7" s="474"/>
      <c r="U7" s="474"/>
      <c r="V7" s="474"/>
      <c r="W7" s="474"/>
      <c r="X7" s="474"/>
      <c r="Y7" s="4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row>
    <row r="10" spans="1:27" s="10" customFormat="1" ht="18.75" customHeight="1" x14ac:dyDescent="0.2">
      <c r="E10" s="479" t="s">
        <v>4</v>
      </c>
      <c r="F10" s="479"/>
      <c r="G10" s="479"/>
      <c r="H10" s="479"/>
      <c r="I10" s="479"/>
      <c r="J10" s="479"/>
      <c r="K10" s="479"/>
      <c r="L10" s="479"/>
      <c r="M10" s="479"/>
      <c r="N10" s="479"/>
      <c r="O10" s="479"/>
      <c r="P10" s="479"/>
      <c r="Q10" s="479"/>
      <c r="R10" s="479"/>
      <c r="S10" s="479"/>
      <c r="T10" s="479"/>
      <c r="U10" s="479"/>
      <c r="V10" s="479"/>
      <c r="W10" s="479"/>
      <c r="X10" s="479"/>
      <c r="Y10" s="4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75" t="str">
        <f>'1. паспорт местоположение'!A12:C12</f>
        <v>L_48-0,4разв-23</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row>
    <row r="13" spans="1:27" s="10" customFormat="1" ht="18.75" customHeight="1" x14ac:dyDescent="0.2">
      <c r="E13" s="479" t="s">
        <v>3</v>
      </c>
      <c r="F13" s="479"/>
      <c r="G13" s="479"/>
      <c r="H13" s="479"/>
      <c r="I13" s="479"/>
      <c r="J13" s="479"/>
      <c r="K13" s="479"/>
      <c r="L13" s="479"/>
      <c r="M13" s="479"/>
      <c r="N13" s="479"/>
      <c r="O13" s="479"/>
      <c r="P13" s="479"/>
      <c r="Q13" s="479"/>
      <c r="R13" s="479"/>
      <c r="S13" s="479"/>
      <c r="T13" s="479"/>
      <c r="U13" s="479"/>
      <c r="V13" s="479"/>
      <c r="W13" s="479"/>
      <c r="X13" s="479"/>
      <c r="Y13" s="4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75" t="str">
        <f>'1. паспорт местоположение'!A15:C15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row>
    <row r="16" spans="1:27" s="2" customFormat="1" ht="15" customHeight="1" x14ac:dyDescent="0.2">
      <c r="E16" s="479" t="s">
        <v>2</v>
      </c>
      <c r="F16" s="479"/>
      <c r="G16" s="479"/>
      <c r="H16" s="479"/>
      <c r="I16" s="479"/>
      <c r="J16" s="479"/>
      <c r="K16" s="479"/>
      <c r="L16" s="479"/>
      <c r="M16" s="479"/>
      <c r="N16" s="479"/>
      <c r="O16" s="479"/>
      <c r="P16" s="479"/>
      <c r="Q16" s="479"/>
      <c r="R16" s="479"/>
      <c r="S16" s="479"/>
      <c r="T16" s="479"/>
      <c r="U16" s="479"/>
      <c r="V16" s="479"/>
      <c r="W16" s="479"/>
      <c r="X16" s="479"/>
      <c r="Y16" s="47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505"/>
      <c r="F18" s="505"/>
      <c r="G18" s="505"/>
      <c r="H18" s="505"/>
      <c r="I18" s="505"/>
      <c r="J18" s="505"/>
      <c r="K18" s="505"/>
      <c r="L18" s="505"/>
      <c r="M18" s="505"/>
      <c r="N18" s="505"/>
      <c r="O18" s="505"/>
      <c r="P18" s="505"/>
      <c r="Q18" s="505"/>
      <c r="R18" s="505"/>
      <c r="S18" s="505"/>
      <c r="T18" s="505"/>
      <c r="U18" s="505"/>
      <c r="V18" s="505"/>
      <c r="W18" s="505"/>
      <c r="X18" s="505"/>
      <c r="Y18" s="505"/>
    </row>
    <row r="19" spans="1:27" ht="25.5" customHeight="1" x14ac:dyDescent="0.25">
      <c r="A19" s="505" t="s">
        <v>349</v>
      </c>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row>
    <row r="20" spans="1:27" s="34" customFormat="1" ht="21" customHeight="1" x14ac:dyDescent="0.25"/>
    <row r="21" spans="1:27" ht="15.75" customHeight="1" x14ac:dyDescent="0.25">
      <c r="A21" s="506" t="s">
        <v>1</v>
      </c>
      <c r="B21" s="509" t="s">
        <v>354</v>
      </c>
      <c r="C21" s="510"/>
      <c r="D21" s="509" t="s">
        <v>356</v>
      </c>
      <c r="E21" s="510"/>
      <c r="F21" s="513" t="s">
        <v>77</v>
      </c>
      <c r="G21" s="514"/>
      <c r="H21" s="514"/>
      <c r="I21" s="515"/>
      <c r="J21" s="506" t="s">
        <v>357</v>
      </c>
      <c r="K21" s="509" t="s">
        <v>358</v>
      </c>
      <c r="L21" s="510"/>
      <c r="M21" s="509" t="s">
        <v>359</v>
      </c>
      <c r="N21" s="510"/>
      <c r="O21" s="509" t="s">
        <v>348</v>
      </c>
      <c r="P21" s="510"/>
      <c r="Q21" s="509" t="s">
        <v>100</v>
      </c>
      <c r="R21" s="510"/>
      <c r="S21" s="506" t="s">
        <v>99</v>
      </c>
      <c r="T21" s="506" t="s">
        <v>360</v>
      </c>
      <c r="U21" s="506" t="s">
        <v>355</v>
      </c>
      <c r="V21" s="509" t="s">
        <v>98</v>
      </c>
      <c r="W21" s="510"/>
      <c r="X21" s="513" t="s">
        <v>90</v>
      </c>
      <c r="Y21" s="514"/>
      <c r="Z21" s="513" t="s">
        <v>89</v>
      </c>
      <c r="AA21" s="514"/>
    </row>
    <row r="22" spans="1:27" ht="216" customHeight="1" x14ac:dyDescent="0.25">
      <c r="A22" s="507"/>
      <c r="B22" s="511"/>
      <c r="C22" s="512"/>
      <c r="D22" s="511"/>
      <c r="E22" s="512"/>
      <c r="F22" s="513" t="s">
        <v>97</v>
      </c>
      <c r="G22" s="515"/>
      <c r="H22" s="513" t="s">
        <v>96</v>
      </c>
      <c r="I22" s="515"/>
      <c r="J22" s="508"/>
      <c r="K22" s="511"/>
      <c r="L22" s="512"/>
      <c r="M22" s="511"/>
      <c r="N22" s="512"/>
      <c r="O22" s="511"/>
      <c r="P22" s="512"/>
      <c r="Q22" s="511"/>
      <c r="R22" s="512"/>
      <c r="S22" s="508"/>
      <c r="T22" s="508"/>
      <c r="U22" s="508"/>
      <c r="V22" s="511"/>
      <c r="W22" s="512"/>
      <c r="X22" s="56" t="s">
        <v>88</v>
      </c>
      <c r="Y22" s="56" t="s">
        <v>346</v>
      </c>
      <c r="Z22" s="56" t="s">
        <v>87</v>
      </c>
      <c r="AA22" s="56" t="s">
        <v>86</v>
      </c>
    </row>
    <row r="23" spans="1:27" ht="60" customHeight="1" x14ac:dyDescent="0.25">
      <c r="A23" s="508"/>
      <c r="B23" s="85" t="s">
        <v>84</v>
      </c>
      <c r="C23" s="85" t="s">
        <v>85</v>
      </c>
      <c r="D23" s="57" t="s">
        <v>84</v>
      </c>
      <c r="E23" s="57" t="s">
        <v>85</v>
      </c>
      <c r="F23" s="57" t="s">
        <v>84</v>
      </c>
      <c r="G23" s="57" t="s">
        <v>85</v>
      </c>
      <c r="H23" s="57" t="s">
        <v>84</v>
      </c>
      <c r="I23" s="57" t="s">
        <v>85</v>
      </c>
      <c r="J23" s="57" t="s">
        <v>84</v>
      </c>
      <c r="K23" s="57" t="s">
        <v>84</v>
      </c>
      <c r="L23" s="57" t="s">
        <v>85</v>
      </c>
      <c r="M23" s="57" t="s">
        <v>84</v>
      </c>
      <c r="N23" s="57" t="s">
        <v>85</v>
      </c>
      <c r="O23" s="57" t="s">
        <v>84</v>
      </c>
      <c r="P23" s="57" t="s">
        <v>85</v>
      </c>
      <c r="Q23" s="57" t="s">
        <v>84</v>
      </c>
      <c r="R23" s="57" t="s">
        <v>85</v>
      </c>
      <c r="S23" s="57" t="s">
        <v>84</v>
      </c>
      <c r="T23" s="57" t="s">
        <v>84</v>
      </c>
      <c r="U23" s="57" t="s">
        <v>84</v>
      </c>
      <c r="V23" s="57" t="s">
        <v>84</v>
      </c>
      <c r="W23" s="57" t="s">
        <v>85</v>
      </c>
      <c r="X23" s="57" t="s">
        <v>84</v>
      </c>
      <c r="Y23" s="57" t="s">
        <v>84</v>
      </c>
      <c r="Z23" s="56" t="s">
        <v>84</v>
      </c>
      <c r="AA23" s="56" t="s">
        <v>84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4" customFormat="1" x14ac:dyDescent="0.25">
      <c r="A25" s="60" t="s">
        <v>236</v>
      </c>
      <c r="B25" s="56" t="s">
        <v>236</v>
      </c>
      <c r="C25" s="56" t="s">
        <v>236</v>
      </c>
      <c r="D25" s="272" t="s">
        <v>236</v>
      </c>
      <c r="E25" s="272" t="s">
        <v>236</v>
      </c>
      <c r="F25" s="56" t="s">
        <v>236</v>
      </c>
      <c r="G25" s="56" t="s">
        <v>236</v>
      </c>
      <c r="H25" s="56" t="s">
        <v>236</v>
      </c>
      <c r="I25" s="56" t="s">
        <v>236</v>
      </c>
      <c r="J25" s="273" t="s">
        <v>236</v>
      </c>
      <c r="K25" s="61" t="s">
        <v>236</v>
      </c>
      <c r="L25" s="276" t="s">
        <v>236</v>
      </c>
      <c r="M25" s="274" t="s">
        <v>236</v>
      </c>
      <c r="N25" s="274" t="s">
        <v>236</v>
      </c>
      <c r="O25" s="92" t="s">
        <v>236</v>
      </c>
      <c r="P25" s="92" t="s">
        <v>236</v>
      </c>
      <c r="Q25" s="275" t="s">
        <v>236</v>
      </c>
      <c r="R25" s="60" t="s">
        <v>236</v>
      </c>
      <c r="S25" s="61" t="s">
        <v>236</v>
      </c>
      <c r="T25" s="61" t="s">
        <v>236</v>
      </c>
      <c r="U25" s="61" t="s">
        <v>236</v>
      </c>
      <c r="V25" s="61" t="s">
        <v>236</v>
      </c>
      <c r="W25" s="92" t="s">
        <v>236</v>
      </c>
      <c r="X25" s="60" t="s">
        <v>236</v>
      </c>
      <c r="Y25" s="60" t="s">
        <v>236</v>
      </c>
      <c r="Z25" s="60" t="s">
        <v>236</v>
      </c>
      <c r="AA25" s="60" t="s">
        <v>236</v>
      </c>
    </row>
    <row r="26" spans="1:27" s="32" customFormat="1" ht="12.75" x14ac:dyDescent="0.2">
      <c r="A26" s="33"/>
      <c r="B26" s="33"/>
      <c r="C26" s="33"/>
      <c r="E26" s="33"/>
      <c r="X26" s="58"/>
      <c r="Y26" s="58"/>
      <c r="Z26" s="58"/>
      <c r="AA26" s="58"/>
    </row>
    <row r="27" spans="1:27" s="32" customFormat="1" ht="12.75" x14ac:dyDescent="0.2">
      <c r="A27" s="33"/>
      <c r="B27" s="33"/>
      <c r="C27" s="3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5" zoomScaleNormal="100" zoomScaleSheetLayoutView="85" workbookViewId="0">
      <selection activeCell="C32" sqref="C32"/>
    </sheetView>
  </sheetViews>
  <sheetFormatPr defaultColWidth="9.140625" defaultRowHeight="15" x14ac:dyDescent="0.25"/>
  <cols>
    <col min="1" max="1" width="6.140625" style="268" customWidth="1"/>
    <col min="2" max="2" width="53.5703125" style="268" customWidth="1"/>
    <col min="3" max="3" width="128.28515625" style="268" customWidth="1"/>
    <col min="4" max="4" width="46.5703125" style="268" customWidth="1"/>
    <col min="5" max="5" width="36.5703125" style="268" customWidth="1"/>
    <col min="6" max="6" width="20" style="268" customWidth="1"/>
    <col min="7" max="7" width="25.5703125" style="268" customWidth="1"/>
    <col min="8" max="8" width="16.42578125" style="268" customWidth="1"/>
    <col min="9" max="16384" width="9.140625" style="268"/>
  </cols>
  <sheetData>
    <row r="1" spans="1:29" s="220" customFormat="1" ht="18.75" customHeight="1" x14ac:dyDescent="0.2">
      <c r="C1" s="232" t="s">
        <v>64</v>
      </c>
    </row>
    <row r="2" spans="1:29" s="220" customFormat="1" ht="18.75" customHeight="1" x14ac:dyDescent="0.3">
      <c r="C2" s="233" t="s">
        <v>6</v>
      </c>
    </row>
    <row r="3" spans="1:29" s="220" customFormat="1" ht="18.75" x14ac:dyDescent="0.3">
      <c r="A3" s="246"/>
      <c r="C3" s="233" t="s">
        <v>63</v>
      </c>
    </row>
    <row r="4" spans="1:29" s="220" customFormat="1" ht="18.75" x14ac:dyDescent="0.3">
      <c r="A4" s="246"/>
      <c r="C4" s="233"/>
    </row>
    <row r="5" spans="1:29" s="220" customFormat="1" ht="15.75" x14ac:dyDescent="0.2">
      <c r="A5" s="465" t="str">
        <f>'1. паспорт местоположение'!A5</f>
        <v>Год раскрытия информации: 2026 год</v>
      </c>
      <c r="B5" s="465"/>
      <c r="C5" s="465"/>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220" customFormat="1" ht="18.75" x14ac:dyDescent="0.3">
      <c r="A6" s="246"/>
      <c r="G6" s="233"/>
    </row>
    <row r="7" spans="1:29" s="220" customFormat="1" ht="18.75" x14ac:dyDescent="0.2">
      <c r="A7" s="469" t="s">
        <v>5</v>
      </c>
      <c r="B7" s="469"/>
      <c r="C7" s="469"/>
      <c r="D7" s="234"/>
      <c r="E7" s="234"/>
      <c r="F7" s="234"/>
      <c r="G7" s="234"/>
      <c r="H7" s="234"/>
      <c r="I7" s="234"/>
      <c r="J7" s="234"/>
      <c r="K7" s="234"/>
      <c r="L7" s="234"/>
      <c r="M7" s="234"/>
      <c r="N7" s="234"/>
      <c r="O7" s="234"/>
      <c r="P7" s="234"/>
      <c r="Q7" s="234"/>
      <c r="R7" s="234"/>
      <c r="S7" s="234"/>
      <c r="T7" s="234"/>
      <c r="U7" s="234"/>
    </row>
    <row r="8" spans="1:29" s="220" customFormat="1" ht="18.75" x14ac:dyDescent="0.2">
      <c r="A8" s="469"/>
      <c r="B8" s="469"/>
      <c r="C8" s="469"/>
      <c r="D8" s="245"/>
      <c r="E8" s="245"/>
      <c r="F8" s="245"/>
      <c r="G8" s="245"/>
      <c r="H8" s="234"/>
      <c r="I8" s="234"/>
      <c r="J8" s="234"/>
      <c r="K8" s="234"/>
      <c r="L8" s="234"/>
      <c r="M8" s="234"/>
      <c r="N8" s="234"/>
      <c r="O8" s="234"/>
      <c r="P8" s="234"/>
      <c r="Q8" s="234"/>
      <c r="R8" s="234"/>
      <c r="S8" s="234"/>
      <c r="T8" s="234"/>
      <c r="U8" s="234"/>
    </row>
    <row r="9" spans="1:29" s="220" customFormat="1" ht="18.75" x14ac:dyDescent="0.2">
      <c r="A9" s="517" t="str">
        <f>'1. паспорт местоположение'!A9</f>
        <v>Акционерное общество "Россети Янтарь" ДЗО  ПАО "Россети"</v>
      </c>
      <c r="B9" s="517"/>
      <c r="C9" s="517"/>
      <c r="D9" s="248"/>
      <c r="E9" s="248"/>
      <c r="F9" s="248"/>
      <c r="G9" s="248"/>
      <c r="H9" s="234"/>
      <c r="I9" s="234"/>
      <c r="J9" s="234"/>
      <c r="K9" s="234"/>
      <c r="L9" s="234"/>
      <c r="M9" s="234"/>
      <c r="N9" s="234"/>
      <c r="O9" s="234"/>
      <c r="P9" s="234"/>
      <c r="Q9" s="234"/>
      <c r="R9" s="234"/>
      <c r="S9" s="234"/>
      <c r="T9" s="234"/>
      <c r="U9" s="234"/>
    </row>
    <row r="10" spans="1:29" s="220" customFormat="1" ht="18.75" x14ac:dyDescent="0.2">
      <c r="A10" s="466" t="s">
        <v>4</v>
      </c>
      <c r="B10" s="466"/>
      <c r="C10" s="466"/>
      <c r="D10" s="249"/>
      <c r="E10" s="249"/>
      <c r="F10" s="249"/>
      <c r="G10" s="249"/>
      <c r="H10" s="234"/>
      <c r="I10" s="234"/>
      <c r="J10" s="234"/>
      <c r="K10" s="234"/>
      <c r="L10" s="234"/>
      <c r="M10" s="234"/>
      <c r="N10" s="234"/>
      <c r="O10" s="234"/>
      <c r="P10" s="234"/>
      <c r="Q10" s="234"/>
      <c r="R10" s="234"/>
      <c r="S10" s="234"/>
      <c r="T10" s="234"/>
      <c r="U10" s="234"/>
    </row>
    <row r="11" spans="1:29" s="220" customFormat="1" ht="18.75" x14ac:dyDescent="0.2">
      <c r="A11" s="469"/>
      <c r="B11" s="469"/>
      <c r="C11" s="469"/>
      <c r="D11" s="245"/>
      <c r="E11" s="245"/>
      <c r="F11" s="245"/>
      <c r="G11" s="245"/>
      <c r="H11" s="234"/>
      <c r="I11" s="234"/>
      <c r="J11" s="234"/>
      <c r="K11" s="234"/>
      <c r="L11" s="234"/>
      <c r="M11" s="234"/>
      <c r="N11" s="234"/>
      <c r="O11" s="234"/>
      <c r="P11" s="234"/>
      <c r="Q11" s="234"/>
      <c r="R11" s="234"/>
      <c r="S11" s="234"/>
      <c r="T11" s="234"/>
      <c r="U11" s="234"/>
    </row>
    <row r="12" spans="1:29" s="220" customFormat="1" ht="18.75" x14ac:dyDescent="0.2">
      <c r="A12" s="472" t="str">
        <f>'1. паспорт местоположение'!A12:C12</f>
        <v>L_48-0,4разв-23</v>
      </c>
      <c r="B12" s="472"/>
      <c r="C12" s="472"/>
      <c r="D12" s="248"/>
      <c r="E12" s="248"/>
      <c r="F12" s="248"/>
      <c r="G12" s="248"/>
      <c r="H12" s="234"/>
      <c r="I12" s="234"/>
      <c r="J12" s="234"/>
      <c r="K12" s="234"/>
      <c r="L12" s="234"/>
      <c r="M12" s="234"/>
      <c r="N12" s="234"/>
      <c r="O12" s="234"/>
      <c r="P12" s="234"/>
      <c r="Q12" s="234"/>
      <c r="R12" s="234"/>
      <c r="S12" s="234"/>
      <c r="T12" s="234"/>
      <c r="U12" s="234"/>
    </row>
    <row r="13" spans="1:29" s="220" customFormat="1" ht="18.75" x14ac:dyDescent="0.2">
      <c r="A13" s="466" t="s">
        <v>3</v>
      </c>
      <c r="B13" s="466"/>
      <c r="C13" s="466"/>
      <c r="D13" s="249"/>
      <c r="E13" s="249"/>
      <c r="F13" s="249"/>
      <c r="G13" s="249"/>
      <c r="H13" s="234"/>
      <c r="I13" s="234"/>
      <c r="J13" s="234"/>
      <c r="K13" s="234"/>
      <c r="L13" s="234"/>
      <c r="M13" s="234"/>
      <c r="N13" s="234"/>
      <c r="O13" s="234"/>
      <c r="P13" s="234"/>
      <c r="Q13" s="234"/>
      <c r="R13" s="234"/>
      <c r="S13" s="234"/>
      <c r="T13" s="234"/>
      <c r="U13" s="234"/>
    </row>
    <row r="14" spans="1:29" s="251" customFormat="1" ht="15.75" customHeight="1" x14ac:dyDescent="0.2">
      <c r="A14" s="518"/>
      <c r="B14" s="518"/>
      <c r="C14" s="518"/>
      <c r="D14" s="250"/>
      <c r="E14" s="250"/>
      <c r="F14" s="250"/>
      <c r="G14" s="250"/>
      <c r="H14" s="250"/>
      <c r="I14" s="250"/>
      <c r="J14" s="250"/>
      <c r="K14" s="250"/>
      <c r="L14" s="250"/>
      <c r="M14" s="250"/>
      <c r="N14" s="250"/>
      <c r="O14" s="250"/>
      <c r="P14" s="250"/>
      <c r="Q14" s="250"/>
      <c r="R14" s="250"/>
      <c r="S14" s="250"/>
      <c r="T14" s="250"/>
      <c r="U14" s="250"/>
    </row>
    <row r="15" spans="1:29" s="252" customFormat="1" ht="42.75" customHeight="1" x14ac:dyDescent="0.2">
      <c r="A15" s="472" t="str">
        <f>'1. паспорт местоположение'!A15:C15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5" s="472"/>
      <c r="C15" s="472"/>
      <c r="D15" s="248"/>
      <c r="E15" s="248"/>
      <c r="F15" s="248"/>
      <c r="G15" s="248"/>
      <c r="H15" s="248"/>
      <c r="I15" s="248"/>
      <c r="J15" s="248"/>
      <c r="K15" s="248"/>
      <c r="L15" s="248"/>
      <c r="M15" s="248"/>
      <c r="N15" s="248"/>
      <c r="O15" s="248"/>
      <c r="P15" s="248"/>
      <c r="Q15" s="248"/>
      <c r="R15" s="248"/>
      <c r="S15" s="248"/>
      <c r="T15" s="248"/>
      <c r="U15" s="248"/>
    </row>
    <row r="16" spans="1:29" s="252" customFormat="1" ht="15" customHeight="1" x14ac:dyDescent="0.2">
      <c r="A16" s="466" t="s">
        <v>2</v>
      </c>
      <c r="B16" s="466"/>
      <c r="C16" s="466"/>
      <c r="D16" s="249"/>
      <c r="E16" s="249"/>
      <c r="F16" s="249"/>
      <c r="G16" s="249"/>
      <c r="H16" s="249"/>
      <c r="I16" s="249"/>
      <c r="J16" s="249"/>
      <c r="K16" s="249"/>
      <c r="L16" s="249"/>
      <c r="M16" s="249"/>
      <c r="N16" s="249"/>
      <c r="O16" s="249"/>
      <c r="P16" s="249"/>
      <c r="Q16" s="249"/>
      <c r="R16" s="249"/>
      <c r="S16" s="249"/>
      <c r="T16" s="249"/>
      <c r="U16" s="249"/>
    </row>
    <row r="17" spans="1:21" s="252" customFormat="1" ht="15" customHeight="1" x14ac:dyDescent="0.2">
      <c r="A17" s="516"/>
      <c r="B17" s="516"/>
      <c r="C17" s="516"/>
      <c r="D17" s="253"/>
      <c r="E17" s="253"/>
      <c r="F17" s="253"/>
      <c r="G17" s="253"/>
      <c r="H17" s="253"/>
      <c r="I17" s="253"/>
      <c r="J17" s="253"/>
      <c r="K17" s="253"/>
      <c r="L17" s="253"/>
      <c r="M17" s="253"/>
      <c r="N17" s="253"/>
      <c r="O17" s="253"/>
      <c r="P17" s="253"/>
      <c r="Q17" s="253"/>
      <c r="R17" s="253"/>
    </row>
    <row r="18" spans="1:21" s="252" customFormat="1" ht="27.75" customHeight="1" x14ac:dyDescent="0.2">
      <c r="A18" s="467" t="s">
        <v>342</v>
      </c>
      <c r="B18" s="467"/>
      <c r="C18" s="467"/>
      <c r="D18" s="254"/>
      <c r="E18" s="254"/>
      <c r="F18" s="254"/>
      <c r="G18" s="254"/>
      <c r="H18" s="254"/>
      <c r="I18" s="254"/>
      <c r="J18" s="254"/>
      <c r="K18" s="254"/>
      <c r="L18" s="254"/>
      <c r="M18" s="254"/>
      <c r="N18" s="254"/>
      <c r="O18" s="254"/>
      <c r="P18" s="254"/>
      <c r="Q18" s="254"/>
      <c r="R18" s="254"/>
      <c r="S18" s="254"/>
      <c r="T18" s="254"/>
      <c r="U18" s="254"/>
    </row>
    <row r="19" spans="1:21" s="252" customFormat="1" ht="15" customHeight="1" x14ac:dyDescent="0.2">
      <c r="A19" s="249"/>
      <c r="B19" s="249"/>
      <c r="C19" s="249"/>
      <c r="D19" s="249"/>
      <c r="E19" s="249"/>
      <c r="F19" s="249"/>
      <c r="G19" s="249"/>
      <c r="H19" s="253"/>
      <c r="I19" s="253"/>
      <c r="J19" s="253"/>
      <c r="K19" s="253"/>
      <c r="L19" s="253"/>
      <c r="M19" s="253"/>
      <c r="N19" s="253"/>
      <c r="O19" s="253"/>
      <c r="P19" s="253"/>
      <c r="Q19" s="253"/>
      <c r="R19" s="253"/>
    </row>
    <row r="20" spans="1:21" s="252" customFormat="1" ht="39.75" customHeight="1" x14ac:dyDescent="0.2">
      <c r="A20" s="256" t="s">
        <v>1</v>
      </c>
      <c r="B20" s="257" t="s">
        <v>62</v>
      </c>
      <c r="C20" s="260" t="s">
        <v>61</v>
      </c>
      <c r="D20" s="258"/>
      <c r="E20" s="258"/>
      <c r="F20" s="258"/>
      <c r="G20" s="258"/>
      <c r="H20" s="250"/>
      <c r="I20" s="250"/>
      <c r="J20" s="250"/>
      <c r="K20" s="250"/>
      <c r="L20" s="250"/>
      <c r="M20" s="250"/>
      <c r="N20" s="250"/>
      <c r="O20" s="250"/>
      <c r="P20" s="250"/>
      <c r="Q20" s="250"/>
      <c r="R20" s="250"/>
      <c r="S20" s="259"/>
      <c r="T20" s="259"/>
      <c r="U20" s="259"/>
    </row>
    <row r="21" spans="1:21" s="252" customFormat="1" ht="16.5" customHeight="1" x14ac:dyDescent="0.2">
      <c r="A21" s="260">
        <v>1</v>
      </c>
      <c r="B21" s="257">
        <v>2</v>
      </c>
      <c r="C21" s="260">
        <v>3</v>
      </c>
      <c r="D21" s="258"/>
      <c r="E21" s="258"/>
      <c r="F21" s="258"/>
      <c r="G21" s="258"/>
      <c r="H21" s="250"/>
      <c r="I21" s="250"/>
      <c r="J21" s="250"/>
      <c r="K21" s="250"/>
      <c r="L21" s="250"/>
      <c r="M21" s="250"/>
      <c r="N21" s="250"/>
      <c r="O21" s="250"/>
      <c r="P21" s="250"/>
      <c r="Q21" s="250"/>
      <c r="R21" s="250"/>
      <c r="S21" s="259"/>
      <c r="T21" s="259"/>
      <c r="U21" s="259"/>
    </row>
    <row r="22" spans="1:21" s="252" customFormat="1" ht="37.5" x14ac:dyDescent="0.2">
      <c r="A22" s="261" t="s">
        <v>60</v>
      </c>
      <c r="B22" s="25" t="s">
        <v>352</v>
      </c>
      <c r="C22" s="372" t="s">
        <v>505</v>
      </c>
      <c r="D22" s="266"/>
      <c r="E22" s="258"/>
      <c r="F22" s="250"/>
      <c r="G22" s="250"/>
      <c r="H22" s="250"/>
      <c r="I22" s="250"/>
      <c r="J22" s="250"/>
      <c r="K22" s="250"/>
      <c r="L22" s="250"/>
      <c r="M22" s="250"/>
      <c r="N22" s="250"/>
      <c r="O22" s="250"/>
      <c r="P22" s="250"/>
      <c r="Q22" s="259"/>
      <c r="R22" s="259"/>
      <c r="S22" s="259"/>
      <c r="T22" s="259"/>
      <c r="U22" s="259"/>
    </row>
    <row r="23" spans="1:21" ht="56.25" x14ac:dyDescent="0.25">
      <c r="A23" s="261" t="s">
        <v>59</v>
      </c>
      <c r="B23" s="263" t="s">
        <v>56</v>
      </c>
      <c r="C23" s="372" t="s">
        <v>507</v>
      </c>
      <c r="D23" s="267"/>
      <c r="E23" s="267"/>
      <c r="F23" s="267"/>
      <c r="G23" s="267"/>
      <c r="H23" s="267"/>
      <c r="I23" s="267"/>
      <c r="J23" s="267"/>
      <c r="K23" s="267"/>
      <c r="L23" s="267"/>
      <c r="M23" s="267"/>
      <c r="N23" s="267"/>
      <c r="O23" s="267"/>
      <c r="P23" s="267"/>
      <c r="Q23" s="267"/>
      <c r="R23" s="267"/>
      <c r="S23" s="267"/>
      <c r="T23" s="267"/>
      <c r="U23" s="267"/>
    </row>
    <row r="24" spans="1:21" ht="63" customHeight="1" x14ac:dyDescent="0.25">
      <c r="A24" s="261" t="s">
        <v>58</v>
      </c>
      <c r="B24" s="263" t="s">
        <v>372</v>
      </c>
      <c r="C24" s="372" t="s">
        <v>508</v>
      </c>
      <c r="D24" s="267"/>
      <c r="E24" s="267"/>
      <c r="F24" s="267"/>
      <c r="G24" s="267"/>
      <c r="H24" s="267"/>
      <c r="I24" s="267"/>
      <c r="J24" s="267"/>
      <c r="K24" s="267"/>
      <c r="L24" s="267"/>
      <c r="M24" s="267"/>
      <c r="N24" s="267"/>
      <c r="O24" s="267"/>
      <c r="P24" s="267"/>
      <c r="Q24" s="267"/>
      <c r="R24" s="267"/>
      <c r="S24" s="267"/>
      <c r="T24" s="267"/>
      <c r="U24" s="267"/>
    </row>
    <row r="25" spans="1:21" ht="63" customHeight="1" x14ac:dyDescent="0.25">
      <c r="A25" s="261" t="s">
        <v>57</v>
      </c>
      <c r="B25" s="263" t="s">
        <v>373</v>
      </c>
      <c r="C25" s="372" t="s">
        <v>517</v>
      </c>
      <c r="D25" s="267"/>
      <c r="E25" s="267"/>
      <c r="F25" s="267"/>
      <c r="G25" s="267"/>
      <c r="H25" s="267"/>
      <c r="I25" s="267"/>
      <c r="J25" s="267"/>
      <c r="K25" s="267"/>
      <c r="L25" s="267"/>
      <c r="M25" s="267"/>
      <c r="N25" s="267"/>
      <c r="O25" s="267"/>
      <c r="P25" s="267"/>
      <c r="Q25" s="267"/>
      <c r="R25" s="267"/>
      <c r="S25" s="267"/>
      <c r="T25" s="267"/>
      <c r="U25" s="267"/>
    </row>
    <row r="26" spans="1:21" ht="42.75" customHeight="1" x14ac:dyDescent="0.25">
      <c r="A26" s="261" t="s">
        <v>55</v>
      </c>
      <c r="B26" s="263" t="s">
        <v>202</v>
      </c>
      <c r="C26" s="372" t="s">
        <v>383</v>
      </c>
      <c r="D26" s="267"/>
      <c r="E26" s="267"/>
      <c r="F26" s="267"/>
      <c r="G26" s="267"/>
      <c r="H26" s="267"/>
      <c r="I26" s="267"/>
      <c r="J26" s="267"/>
      <c r="K26" s="267"/>
      <c r="L26" s="267"/>
      <c r="M26" s="267"/>
      <c r="N26" s="267"/>
      <c r="O26" s="267"/>
      <c r="P26" s="267"/>
      <c r="Q26" s="267"/>
      <c r="R26" s="267"/>
      <c r="S26" s="267"/>
      <c r="T26" s="267"/>
      <c r="U26" s="267"/>
    </row>
    <row r="27" spans="1:21" ht="78.75" x14ac:dyDescent="0.25">
      <c r="A27" s="261" t="s">
        <v>54</v>
      </c>
      <c r="B27" s="263" t="s">
        <v>353</v>
      </c>
      <c r="C27" s="373" t="s">
        <v>526</v>
      </c>
      <c r="D27" s="267"/>
      <c r="E27" s="277"/>
      <c r="F27" s="267"/>
      <c r="G27" s="267"/>
      <c r="H27" s="267"/>
      <c r="I27" s="267"/>
      <c r="J27" s="267"/>
      <c r="K27" s="267"/>
      <c r="L27" s="267"/>
      <c r="M27" s="267"/>
      <c r="N27" s="267"/>
      <c r="O27" s="267"/>
      <c r="P27" s="267"/>
      <c r="Q27" s="267"/>
      <c r="R27" s="267"/>
      <c r="S27" s="267"/>
      <c r="T27" s="267"/>
      <c r="U27" s="267"/>
    </row>
    <row r="28" spans="1:21" ht="42.75" customHeight="1" x14ac:dyDescent="0.25">
      <c r="A28" s="261" t="s">
        <v>52</v>
      </c>
      <c r="B28" s="263" t="s">
        <v>53</v>
      </c>
      <c r="C28" s="355">
        <v>2024</v>
      </c>
      <c r="D28" s="278"/>
      <c r="E28" s="267"/>
      <c r="F28" s="267"/>
      <c r="G28" s="267"/>
      <c r="H28" s="267"/>
      <c r="I28" s="267"/>
      <c r="J28" s="267"/>
      <c r="K28" s="267"/>
      <c r="L28" s="267"/>
      <c r="M28" s="267"/>
      <c r="N28" s="267"/>
      <c r="O28" s="267"/>
      <c r="P28" s="267"/>
      <c r="Q28" s="267"/>
      <c r="R28" s="267"/>
      <c r="S28" s="267"/>
      <c r="T28" s="267"/>
      <c r="U28" s="267"/>
    </row>
    <row r="29" spans="1:21" ht="42.75" customHeight="1" x14ac:dyDescent="0.25">
      <c r="A29" s="261" t="s">
        <v>50</v>
      </c>
      <c r="B29" s="256" t="s">
        <v>51</v>
      </c>
      <c r="C29" s="355">
        <v>2025</v>
      </c>
      <c r="D29" s="278"/>
      <c r="E29" s="267"/>
      <c r="F29" s="267"/>
      <c r="G29" s="267"/>
      <c r="H29" s="267"/>
      <c r="I29" s="267"/>
      <c r="J29" s="267"/>
      <c r="K29" s="267"/>
      <c r="L29" s="267"/>
      <c r="M29" s="267"/>
      <c r="N29" s="267"/>
      <c r="O29" s="267"/>
      <c r="P29" s="267"/>
      <c r="Q29" s="267"/>
      <c r="R29" s="267"/>
      <c r="S29" s="267"/>
      <c r="T29" s="267"/>
      <c r="U29" s="267"/>
    </row>
    <row r="30" spans="1:21" ht="42.75" customHeight="1" x14ac:dyDescent="0.25">
      <c r="A30" s="261" t="s">
        <v>68</v>
      </c>
      <c r="B30" s="256" t="s">
        <v>49</v>
      </c>
      <c r="C30" s="264" t="s">
        <v>585</v>
      </c>
      <c r="D30" s="267"/>
      <c r="E30" s="267"/>
      <c r="F30" s="267"/>
      <c r="G30" s="267"/>
      <c r="H30" s="267"/>
      <c r="I30" s="267"/>
      <c r="J30" s="267"/>
      <c r="K30" s="267"/>
      <c r="L30" s="267"/>
      <c r="M30" s="267"/>
      <c r="N30" s="267"/>
      <c r="O30" s="267"/>
      <c r="P30" s="267"/>
      <c r="Q30" s="267"/>
      <c r="R30" s="267"/>
      <c r="S30" s="267"/>
      <c r="T30" s="267"/>
      <c r="U30" s="267"/>
    </row>
    <row r="31" spans="1:21" x14ac:dyDescent="0.25">
      <c r="A31" s="267"/>
      <c r="B31" s="267"/>
      <c r="C31" s="267"/>
      <c r="D31" s="267"/>
      <c r="E31" s="267"/>
      <c r="F31" s="267"/>
      <c r="G31" s="267"/>
      <c r="H31" s="267"/>
      <c r="I31" s="267"/>
      <c r="J31" s="267"/>
      <c r="K31" s="267"/>
      <c r="L31" s="267"/>
      <c r="M31" s="267"/>
      <c r="N31" s="267"/>
      <c r="O31" s="267"/>
      <c r="P31" s="267"/>
      <c r="Q31" s="267"/>
      <c r="R31" s="267"/>
      <c r="S31" s="267"/>
      <c r="T31" s="267"/>
      <c r="U31" s="267"/>
    </row>
    <row r="32" spans="1:21" x14ac:dyDescent="0.25">
      <c r="A32" s="267"/>
      <c r="B32" s="267"/>
      <c r="C32" s="267"/>
      <c r="E32" s="267"/>
      <c r="F32" s="267"/>
      <c r="G32" s="267"/>
      <c r="H32" s="267"/>
      <c r="I32" s="267"/>
      <c r="J32" s="267"/>
      <c r="K32" s="267"/>
      <c r="L32" s="267"/>
      <c r="M32" s="267"/>
      <c r="N32" s="267"/>
      <c r="O32" s="267"/>
      <c r="P32" s="267"/>
      <c r="Q32" s="267"/>
      <c r="R32" s="267"/>
      <c r="S32" s="267"/>
      <c r="T32" s="267"/>
      <c r="U32" s="267"/>
    </row>
    <row r="33" spans="1:21" x14ac:dyDescent="0.25">
      <c r="A33" s="267"/>
      <c r="B33" s="267"/>
      <c r="C33" s="267"/>
      <c r="E33" s="267"/>
      <c r="F33" s="267"/>
      <c r="G33" s="267"/>
      <c r="H33" s="267"/>
      <c r="I33" s="267"/>
      <c r="J33" s="267"/>
      <c r="K33" s="267"/>
      <c r="L33" s="267"/>
      <c r="M33" s="267"/>
      <c r="N33" s="267"/>
      <c r="O33" s="267"/>
      <c r="P33" s="267"/>
      <c r="Q33" s="267"/>
      <c r="R33" s="267"/>
      <c r="S33" s="267"/>
      <c r="T33" s="267"/>
      <c r="U33" s="267"/>
    </row>
    <row r="34" spans="1:21" x14ac:dyDescent="0.25">
      <c r="A34" s="267"/>
      <c r="B34" s="267"/>
      <c r="C34" s="267"/>
      <c r="E34" s="267"/>
      <c r="F34" s="267"/>
      <c r="G34" s="267"/>
      <c r="H34" s="267"/>
      <c r="I34" s="267"/>
      <c r="J34" s="267"/>
      <c r="K34" s="267"/>
      <c r="L34" s="267"/>
      <c r="M34" s="267"/>
      <c r="N34" s="267"/>
      <c r="O34" s="267"/>
      <c r="P34" s="267"/>
      <c r="Q34" s="267"/>
      <c r="R34" s="267"/>
      <c r="S34" s="267"/>
      <c r="T34" s="267"/>
      <c r="U34" s="267"/>
    </row>
    <row r="35" spans="1:21" x14ac:dyDescent="0.25">
      <c r="A35" s="267"/>
      <c r="B35" s="267"/>
      <c r="C35" s="267"/>
      <c r="E35" s="267"/>
      <c r="F35" s="267"/>
      <c r="G35" s="267"/>
      <c r="H35" s="267"/>
      <c r="I35" s="267"/>
      <c r="J35" s="267"/>
      <c r="K35" s="267"/>
      <c r="L35" s="267"/>
      <c r="M35" s="267"/>
      <c r="N35" s="267"/>
      <c r="O35" s="267"/>
      <c r="P35" s="267"/>
      <c r="Q35" s="267"/>
      <c r="R35" s="267"/>
      <c r="S35" s="267"/>
      <c r="T35" s="267"/>
      <c r="U35" s="267"/>
    </row>
    <row r="36" spans="1:21" x14ac:dyDescent="0.25">
      <c r="A36" s="267"/>
      <c r="B36" s="267"/>
      <c r="C36" s="267"/>
      <c r="E36" s="267"/>
      <c r="F36" s="267"/>
      <c r="G36" s="267"/>
      <c r="H36" s="267"/>
      <c r="I36" s="267"/>
      <c r="J36" s="267"/>
      <c r="K36" s="267"/>
      <c r="L36" s="267"/>
      <c r="M36" s="267"/>
      <c r="N36" s="267"/>
      <c r="O36" s="267"/>
      <c r="P36" s="267"/>
      <c r="Q36" s="267"/>
      <c r="R36" s="267"/>
      <c r="S36" s="267"/>
      <c r="T36" s="267"/>
      <c r="U36" s="267"/>
    </row>
    <row r="37" spans="1:21" x14ac:dyDescent="0.25">
      <c r="A37" s="267"/>
      <c r="B37" s="267"/>
      <c r="C37" s="267"/>
      <c r="E37" s="267"/>
      <c r="F37" s="267"/>
      <c r="G37" s="267"/>
      <c r="H37" s="267"/>
      <c r="I37" s="267"/>
      <c r="J37" s="267"/>
      <c r="K37" s="267"/>
      <c r="L37" s="267"/>
      <c r="M37" s="267"/>
      <c r="N37" s="267"/>
      <c r="O37" s="267"/>
      <c r="P37" s="267"/>
      <c r="Q37" s="267"/>
      <c r="R37" s="267"/>
      <c r="S37" s="267"/>
      <c r="T37" s="267"/>
      <c r="U37" s="267"/>
    </row>
    <row r="38" spans="1:21" x14ac:dyDescent="0.25">
      <c r="A38" s="267"/>
      <c r="B38" s="267"/>
      <c r="C38" s="267"/>
      <c r="E38" s="267"/>
      <c r="F38" s="267"/>
      <c r="G38" s="267"/>
      <c r="H38" s="267"/>
      <c r="I38" s="267"/>
      <c r="J38" s="267"/>
      <c r="K38" s="267"/>
      <c r="L38" s="267"/>
      <c r="M38" s="267"/>
      <c r="N38" s="267"/>
      <c r="O38" s="267"/>
      <c r="P38" s="267"/>
      <c r="Q38" s="267"/>
      <c r="R38" s="267"/>
      <c r="S38" s="267"/>
      <c r="T38" s="267"/>
      <c r="U38" s="267"/>
    </row>
    <row r="39" spans="1:21" x14ac:dyDescent="0.25">
      <c r="A39" s="267"/>
      <c r="B39" s="267"/>
      <c r="C39" s="267"/>
      <c r="E39" s="267"/>
      <c r="F39" s="267"/>
      <c r="G39" s="267"/>
      <c r="H39" s="267"/>
      <c r="I39" s="267"/>
      <c r="J39" s="267"/>
      <c r="K39" s="267"/>
      <c r="L39" s="267"/>
      <c r="M39" s="267"/>
      <c r="N39" s="267"/>
      <c r="O39" s="267"/>
      <c r="P39" s="267"/>
      <c r="Q39" s="267"/>
      <c r="R39" s="267"/>
      <c r="S39" s="267"/>
      <c r="T39" s="267"/>
      <c r="U39" s="267"/>
    </row>
    <row r="40" spans="1:21" x14ac:dyDescent="0.25">
      <c r="A40" s="267"/>
      <c r="B40" s="267"/>
      <c r="C40" s="267"/>
      <c r="E40" s="267"/>
      <c r="F40" s="267"/>
      <c r="G40" s="267"/>
      <c r="H40" s="267"/>
      <c r="I40" s="267"/>
      <c r="J40" s="267"/>
      <c r="K40" s="267"/>
      <c r="L40" s="267"/>
      <c r="M40" s="267"/>
      <c r="N40" s="267"/>
      <c r="O40" s="267"/>
      <c r="P40" s="267"/>
      <c r="Q40" s="267"/>
      <c r="R40" s="267"/>
      <c r="S40" s="267"/>
      <c r="T40" s="267"/>
      <c r="U40" s="267"/>
    </row>
    <row r="41" spans="1:21" x14ac:dyDescent="0.25">
      <c r="A41" s="267"/>
      <c r="B41" s="267"/>
      <c r="C41" s="267"/>
      <c r="E41" s="267"/>
      <c r="F41" s="267"/>
      <c r="G41" s="267"/>
      <c r="H41" s="267"/>
      <c r="I41" s="267"/>
      <c r="J41" s="267"/>
      <c r="K41" s="267"/>
      <c r="L41" s="267"/>
      <c r="M41" s="267"/>
      <c r="N41" s="267"/>
      <c r="O41" s="267"/>
      <c r="P41" s="267"/>
      <c r="Q41" s="267"/>
      <c r="R41" s="267"/>
      <c r="S41" s="267"/>
      <c r="T41" s="267"/>
      <c r="U41" s="267"/>
    </row>
    <row r="42" spans="1:21" x14ac:dyDescent="0.25">
      <c r="A42" s="267"/>
      <c r="B42" s="267"/>
      <c r="C42" s="267"/>
      <c r="E42" s="267"/>
      <c r="F42" s="267"/>
      <c r="G42" s="267"/>
      <c r="H42" s="267"/>
      <c r="I42" s="267"/>
      <c r="J42" s="267"/>
      <c r="K42" s="267"/>
      <c r="L42" s="267"/>
      <c r="M42" s="267"/>
      <c r="N42" s="267"/>
      <c r="O42" s="267"/>
      <c r="P42" s="267"/>
      <c r="Q42" s="267"/>
      <c r="R42" s="267"/>
      <c r="S42" s="267"/>
      <c r="T42" s="267"/>
      <c r="U42" s="267"/>
    </row>
    <row r="43" spans="1:21" x14ac:dyDescent="0.25">
      <c r="A43" s="267"/>
      <c r="B43" s="267"/>
      <c r="C43" s="267"/>
      <c r="E43" s="267"/>
      <c r="F43" s="267"/>
      <c r="G43" s="267"/>
      <c r="H43" s="267"/>
      <c r="I43" s="267"/>
      <c r="J43" s="267"/>
      <c r="K43" s="267"/>
      <c r="L43" s="267"/>
      <c r="M43" s="267"/>
      <c r="N43" s="267"/>
      <c r="O43" s="267"/>
      <c r="P43" s="267"/>
      <c r="Q43" s="267"/>
      <c r="R43" s="267"/>
      <c r="S43" s="267"/>
      <c r="T43" s="267"/>
      <c r="U43" s="267"/>
    </row>
    <row r="44" spans="1:21" x14ac:dyDescent="0.25">
      <c r="A44" s="267"/>
      <c r="B44" s="267"/>
      <c r="C44" s="267"/>
      <c r="E44" s="267"/>
      <c r="F44" s="267"/>
      <c r="G44" s="267"/>
      <c r="H44" s="267"/>
      <c r="I44" s="267"/>
      <c r="J44" s="267"/>
      <c r="K44" s="267"/>
      <c r="L44" s="267"/>
      <c r="M44" s="267"/>
      <c r="N44" s="267"/>
      <c r="O44" s="267"/>
      <c r="P44" s="267"/>
      <c r="Q44" s="267"/>
      <c r="R44" s="267"/>
      <c r="S44" s="267"/>
      <c r="T44" s="267"/>
      <c r="U44" s="267"/>
    </row>
    <row r="45" spans="1:21" x14ac:dyDescent="0.25">
      <c r="A45" s="267"/>
      <c r="B45" s="267"/>
      <c r="C45" s="267"/>
      <c r="E45" s="267"/>
      <c r="F45" s="267"/>
      <c r="G45" s="267"/>
      <c r="H45" s="267"/>
      <c r="I45" s="267"/>
      <c r="J45" s="267"/>
      <c r="K45" s="267"/>
      <c r="L45" s="267"/>
      <c r="M45" s="267"/>
      <c r="N45" s="267"/>
      <c r="O45" s="267"/>
      <c r="P45" s="267"/>
      <c r="Q45" s="267"/>
      <c r="R45" s="267"/>
      <c r="S45" s="267"/>
      <c r="T45" s="267"/>
      <c r="U45" s="267"/>
    </row>
    <row r="46" spans="1:21" x14ac:dyDescent="0.25">
      <c r="A46" s="267"/>
      <c r="B46" s="267"/>
      <c r="C46" s="267"/>
      <c r="E46" s="267"/>
      <c r="F46" s="267"/>
      <c r="G46" s="267"/>
      <c r="H46" s="267"/>
      <c r="I46" s="267"/>
      <c r="J46" s="267"/>
      <c r="K46" s="267"/>
      <c r="L46" s="267"/>
      <c r="M46" s="267"/>
      <c r="N46" s="267"/>
      <c r="O46" s="267"/>
      <c r="P46" s="267"/>
      <c r="Q46" s="267"/>
      <c r="R46" s="267"/>
      <c r="S46" s="267"/>
      <c r="T46" s="267"/>
      <c r="U46" s="267"/>
    </row>
    <row r="47" spans="1:21" x14ac:dyDescent="0.25">
      <c r="A47" s="267"/>
      <c r="B47" s="267"/>
      <c r="C47" s="267"/>
      <c r="E47" s="267"/>
      <c r="F47" s="267"/>
      <c r="G47" s="267"/>
      <c r="H47" s="267"/>
      <c r="I47" s="267"/>
      <c r="J47" s="267"/>
      <c r="K47" s="267"/>
      <c r="L47" s="267"/>
      <c r="M47" s="267"/>
      <c r="N47" s="267"/>
      <c r="O47" s="267"/>
      <c r="P47" s="267"/>
      <c r="Q47" s="267"/>
      <c r="R47" s="267"/>
      <c r="S47" s="267"/>
      <c r="T47" s="267"/>
      <c r="U47" s="267"/>
    </row>
    <row r="48" spans="1:21" x14ac:dyDescent="0.25">
      <c r="A48" s="267"/>
      <c r="B48" s="267"/>
      <c r="C48" s="267"/>
      <c r="E48" s="267"/>
      <c r="F48" s="267"/>
      <c r="G48" s="267"/>
      <c r="H48" s="267"/>
      <c r="I48" s="267"/>
      <c r="J48" s="267"/>
      <c r="K48" s="267"/>
      <c r="L48" s="267"/>
      <c r="M48" s="267"/>
      <c r="N48" s="267"/>
      <c r="O48" s="267"/>
      <c r="P48" s="267"/>
      <c r="Q48" s="267"/>
      <c r="R48" s="267"/>
      <c r="S48" s="267"/>
      <c r="T48" s="267"/>
      <c r="U48" s="267"/>
    </row>
    <row r="49" spans="1:21" x14ac:dyDescent="0.25">
      <c r="A49" s="267"/>
      <c r="B49" s="267"/>
      <c r="C49" s="267"/>
      <c r="E49" s="267"/>
      <c r="F49" s="267"/>
      <c r="G49" s="267"/>
      <c r="H49" s="267"/>
      <c r="I49" s="267"/>
      <c r="J49" s="267"/>
      <c r="K49" s="267"/>
      <c r="L49" s="267"/>
      <c r="M49" s="267"/>
      <c r="N49" s="267"/>
      <c r="O49" s="267"/>
      <c r="P49" s="267"/>
      <c r="Q49" s="267"/>
      <c r="R49" s="267"/>
      <c r="S49" s="267"/>
      <c r="T49" s="267"/>
      <c r="U49" s="267"/>
    </row>
    <row r="50" spans="1:21" x14ac:dyDescent="0.25">
      <c r="A50" s="267"/>
      <c r="B50" s="267"/>
      <c r="C50" s="267"/>
      <c r="E50" s="267"/>
      <c r="F50" s="267"/>
      <c r="G50" s="267"/>
      <c r="H50" s="267"/>
      <c r="I50" s="267"/>
      <c r="J50" s="267"/>
      <c r="K50" s="267"/>
      <c r="L50" s="267"/>
      <c r="M50" s="267"/>
      <c r="N50" s="267"/>
      <c r="O50" s="267"/>
      <c r="P50" s="267"/>
      <c r="Q50" s="267"/>
      <c r="R50" s="267"/>
      <c r="S50" s="267"/>
      <c r="T50" s="267"/>
      <c r="U50" s="267"/>
    </row>
    <row r="51" spans="1:21" x14ac:dyDescent="0.25">
      <c r="A51" s="267"/>
      <c r="B51" s="267"/>
      <c r="C51" s="267"/>
      <c r="E51" s="267"/>
      <c r="F51" s="267"/>
      <c r="G51" s="267"/>
      <c r="H51" s="267"/>
      <c r="I51" s="267"/>
      <c r="J51" s="267"/>
      <c r="K51" s="267"/>
      <c r="L51" s="267"/>
      <c r="M51" s="267"/>
      <c r="N51" s="267"/>
      <c r="O51" s="267"/>
      <c r="P51" s="267"/>
      <c r="Q51" s="267"/>
      <c r="R51" s="267"/>
      <c r="S51" s="267"/>
      <c r="T51" s="267"/>
      <c r="U51" s="267"/>
    </row>
    <row r="52" spans="1:21" x14ac:dyDescent="0.25">
      <c r="A52" s="267"/>
      <c r="B52" s="267"/>
      <c r="C52" s="267"/>
      <c r="E52" s="267"/>
      <c r="F52" s="267"/>
      <c r="G52" s="267"/>
      <c r="H52" s="267"/>
      <c r="I52" s="267"/>
      <c r="J52" s="267"/>
      <c r="K52" s="267"/>
      <c r="L52" s="267"/>
      <c r="M52" s="267"/>
      <c r="N52" s="267"/>
      <c r="O52" s="267"/>
      <c r="P52" s="267"/>
      <c r="Q52" s="267"/>
      <c r="R52" s="267"/>
      <c r="S52" s="267"/>
      <c r="T52" s="267"/>
      <c r="U52" s="267"/>
    </row>
    <row r="53" spans="1:21" x14ac:dyDescent="0.25">
      <c r="A53" s="267"/>
      <c r="B53" s="267"/>
      <c r="C53" s="267"/>
      <c r="E53" s="267"/>
      <c r="F53" s="267"/>
      <c r="G53" s="267"/>
      <c r="H53" s="267"/>
      <c r="I53" s="267"/>
      <c r="J53" s="267"/>
      <c r="K53" s="267"/>
      <c r="L53" s="267"/>
      <c r="M53" s="267"/>
      <c r="N53" s="267"/>
      <c r="O53" s="267"/>
      <c r="P53" s="267"/>
      <c r="Q53" s="267"/>
      <c r="R53" s="267"/>
      <c r="S53" s="267"/>
      <c r="T53" s="267"/>
      <c r="U53" s="267"/>
    </row>
    <row r="54" spans="1:21" x14ac:dyDescent="0.25">
      <c r="A54" s="267"/>
      <c r="B54" s="267"/>
      <c r="C54" s="267"/>
      <c r="E54" s="267"/>
      <c r="F54" s="267"/>
      <c r="G54" s="267"/>
      <c r="H54" s="267"/>
      <c r="I54" s="267"/>
      <c r="J54" s="267"/>
      <c r="K54" s="267"/>
      <c r="L54" s="267"/>
      <c r="M54" s="267"/>
      <c r="N54" s="267"/>
      <c r="O54" s="267"/>
      <c r="P54" s="267"/>
      <c r="Q54" s="267"/>
      <c r="R54" s="267"/>
      <c r="S54" s="267"/>
      <c r="T54" s="267"/>
      <c r="U54" s="267"/>
    </row>
    <row r="55" spans="1:21" x14ac:dyDescent="0.25">
      <c r="A55" s="267"/>
      <c r="B55" s="267"/>
      <c r="C55" s="267"/>
      <c r="E55" s="267"/>
      <c r="F55" s="267"/>
      <c r="G55" s="267"/>
      <c r="H55" s="267"/>
      <c r="I55" s="267"/>
      <c r="J55" s="267"/>
      <c r="K55" s="267"/>
      <c r="L55" s="267"/>
      <c r="M55" s="267"/>
      <c r="N55" s="267"/>
      <c r="O55" s="267"/>
      <c r="P55" s="267"/>
      <c r="Q55" s="267"/>
      <c r="R55" s="267"/>
      <c r="S55" s="267"/>
      <c r="T55" s="267"/>
      <c r="U55" s="267"/>
    </row>
    <row r="56" spans="1:21" x14ac:dyDescent="0.25">
      <c r="A56" s="267"/>
      <c r="B56" s="267"/>
      <c r="C56" s="267"/>
      <c r="E56" s="267"/>
      <c r="F56" s="267"/>
      <c r="G56" s="267"/>
      <c r="H56" s="267"/>
      <c r="I56" s="267"/>
      <c r="J56" s="267"/>
      <c r="K56" s="267"/>
      <c r="L56" s="267"/>
      <c r="M56" s="267"/>
      <c r="N56" s="267"/>
      <c r="O56" s="267"/>
      <c r="P56" s="267"/>
      <c r="Q56" s="267"/>
      <c r="R56" s="267"/>
      <c r="S56" s="267"/>
      <c r="T56" s="267"/>
      <c r="U56" s="267"/>
    </row>
    <row r="57" spans="1:21" x14ac:dyDescent="0.25">
      <c r="A57" s="267"/>
      <c r="B57" s="267"/>
      <c r="C57" s="267"/>
      <c r="E57" s="267"/>
      <c r="F57" s="267"/>
      <c r="G57" s="267"/>
      <c r="H57" s="267"/>
      <c r="I57" s="267"/>
      <c r="J57" s="267"/>
      <c r="K57" s="267"/>
      <c r="L57" s="267"/>
      <c r="M57" s="267"/>
      <c r="N57" s="267"/>
      <c r="O57" s="267"/>
      <c r="P57" s="267"/>
      <c r="Q57" s="267"/>
      <c r="R57" s="267"/>
      <c r="S57" s="267"/>
      <c r="T57" s="267"/>
      <c r="U57" s="267"/>
    </row>
    <row r="58" spans="1:21" x14ac:dyDescent="0.25">
      <c r="A58" s="267"/>
      <c r="B58" s="267"/>
      <c r="C58" s="267"/>
      <c r="E58" s="267"/>
      <c r="F58" s="267"/>
      <c r="G58" s="267"/>
      <c r="H58" s="267"/>
      <c r="I58" s="267"/>
      <c r="J58" s="267"/>
      <c r="K58" s="267"/>
      <c r="L58" s="267"/>
      <c r="M58" s="267"/>
      <c r="N58" s="267"/>
      <c r="O58" s="267"/>
      <c r="P58" s="267"/>
      <c r="Q58" s="267"/>
      <c r="R58" s="267"/>
      <c r="S58" s="267"/>
      <c r="T58" s="267"/>
      <c r="U58" s="267"/>
    </row>
    <row r="59" spans="1:21" x14ac:dyDescent="0.25">
      <c r="A59" s="267"/>
      <c r="B59" s="267"/>
      <c r="C59" s="267"/>
      <c r="E59" s="267"/>
      <c r="F59" s="267"/>
      <c r="G59" s="267"/>
      <c r="H59" s="267"/>
      <c r="I59" s="267"/>
      <c r="J59" s="267"/>
      <c r="K59" s="267"/>
      <c r="L59" s="267"/>
      <c r="M59" s="267"/>
      <c r="N59" s="267"/>
      <c r="O59" s="267"/>
      <c r="P59" s="267"/>
      <c r="Q59" s="267"/>
      <c r="R59" s="267"/>
      <c r="S59" s="267"/>
      <c r="T59" s="267"/>
      <c r="U59" s="267"/>
    </row>
    <row r="60" spans="1:21" x14ac:dyDescent="0.25">
      <c r="A60" s="267"/>
      <c r="B60" s="267"/>
      <c r="C60" s="267"/>
      <c r="E60" s="267"/>
      <c r="F60" s="267"/>
      <c r="G60" s="267"/>
      <c r="H60" s="267"/>
      <c r="I60" s="267"/>
      <c r="J60" s="267"/>
      <c r="K60" s="267"/>
      <c r="L60" s="267"/>
      <c r="M60" s="267"/>
      <c r="N60" s="267"/>
      <c r="O60" s="267"/>
      <c r="P60" s="267"/>
      <c r="Q60" s="267"/>
      <c r="R60" s="267"/>
      <c r="S60" s="267"/>
      <c r="T60" s="267"/>
      <c r="U60" s="267"/>
    </row>
    <row r="61" spans="1:21" x14ac:dyDescent="0.25">
      <c r="A61" s="267"/>
      <c r="B61" s="267"/>
      <c r="C61" s="267"/>
      <c r="E61" s="267"/>
      <c r="F61" s="267"/>
      <c r="G61" s="267"/>
      <c r="H61" s="267"/>
      <c r="I61" s="267"/>
      <c r="J61" s="267"/>
      <c r="K61" s="267"/>
      <c r="L61" s="267"/>
      <c r="M61" s="267"/>
      <c r="N61" s="267"/>
      <c r="O61" s="267"/>
      <c r="P61" s="267"/>
      <c r="Q61" s="267"/>
      <c r="R61" s="267"/>
      <c r="S61" s="267"/>
      <c r="T61" s="267"/>
      <c r="U61" s="267"/>
    </row>
    <row r="62" spans="1:21" x14ac:dyDescent="0.25">
      <c r="A62" s="267"/>
      <c r="B62" s="267"/>
      <c r="C62" s="267"/>
      <c r="E62" s="267"/>
      <c r="F62" s="267"/>
      <c r="G62" s="267"/>
      <c r="H62" s="267"/>
      <c r="I62" s="267"/>
      <c r="J62" s="267"/>
      <c r="K62" s="267"/>
      <c r="L62" s="267"/>
      <c r="M62" s="267"/>
      <c r="N62" s="267"/>
      <c r="O62" s="267"/>
      <c r="P62" s="267"/>
      <c r="Q62" s="267"/>
      <c r="R62" s="267"/>
      <c r="S62" s="267"/>
      <c r="T62" s="267"/>
      <c r="U62" s="267"/>
    </row>
    <row r="63" spans="1:21" x14ac:dyDescent="0.25">
      <c r="A63" s="267"/>
      <c r="B63" s="267"/>
      <c r="C63" s="267"/>
      <c r="E63" s="267"/>
      <c r="F63" s="267"/>
      <c r="G63" s="267"/>
      <c r="H63" s="267"/>
      <c r="I63" s="267"/>
      <c r="J63" s="267"/>
      <c r="K63" s="267"/>
      <c r="L63" s="267"/>
      <c r="M63" s="267"/>
      <c r="N63" s="267"/>
      <c r="O63" s="267"/>
      <c r="P63" s="267"/>
      <c r="Q63" s="267"/>
      <c r="R63" s="267"/>
      <c r="S63" s="267"/>
      <c r="T63" s="267"/>
      <c r="U63" s="267"/>
    </row>
    <row r="64" spans="1:21" x14ac:dyDescent="0.25">
      <c r="A64" s="267"/>
      <c r="B64" s="267"/>
      <c r="C64" s="267"/>
      <c r="E64" s="267"/>
      <c r="F64" s="267"/>
      <c r="G64" s="267"/>
      <c r="H64" s="267"/>
      <c r="I64" s="267"/>
      <c r="J64" s="267"/>
      <c r="K64" s="267"/>
      <c r="L64" s="267"/>
      <c r="M64" s="267"/>
      <c r="N64" s="267"/>
      <c r="O64" s="267"/>
      <c r="P64" s="267"/>
      <c r="Q64" s="267"/>
      <c r="R64" s="267"/>
      <c r="S64" s="267"/>
      <c r="T64" s="267"/>
      <c r="U64" s="267"/>
    </row>
    <row r="65" spans="1:21" x14ac:dyDescent="0.25">
      <c r="A65" s="267"/>
      <c r="B65" s="267"/>
      <c r="C65" s="267"/>
      <c r="E65" s="267"/>
      <c r="F65" s="267"/>
      <c r="G65" s="267"/>
      <c r="H65" s="267"/>
      <c r="I65" s="267"/>
      <c r="J65" s="267"/>
      <c r="K65" s="267"/>
      <c r="L65" s="267"/>
      <c r="M65" s="267"/>
      <c r="N65" s="267"/>
      <c r="O65" s="267"/>
      <c r="P65" s="267"/>
      <c r="Q65" s="267"/>
      <c r="R65" s="267"/>
      <c r="S65" s="267"/>
      <c r="T65" s="267"/>
      <c r="U65" s="267"/>
    </row>
    <row r="66" spans="1:21" x14ac:dyDescent="0.25">
      <c r="A66" s="267"/>
      <c r="B66" s="267"/>
      <c r="C66" s="267"/>
      <c r="E66" s="267"/>
      <c r="F66" s="267"/>
      <c r="G66" s="267"/>
      <c r="H66" s="267"/>
      <c r="I66" s="267"/>
      <c r="J66" s="267"/>
      <c r="K66" s="267"/>
      <c r="L66" s="267"/>
      <c r="M66" s="267"/>
      <c r="N66" s="267"/>
      <c r="O66" s="267"/>
      <c r="P66" s="267"/>
      <c r="Q66" s="267"/>
      <c r="R66" s="267"/>
      <c r="S66" s="267"/>
      <c r="T66" s="267"/>
      <c r="U66" s="267"/>
    </row>
    <row r="67" spans="1:21" x14ac:dyDescent="0.25">
      <c r="A67" s="267"/>
      <c r="B67" s="267"/>
      <c r="C67" s="267"/>
      <c r="E67" s="267"/>
      <c r="F67" s="267"/>
      <c r="G67" s="267"/>
      <c r="H67" s="267"/>
      <c r="I67" s="267"/>
      <c r="J67" s="267"/>
      <c r="K67" s="267"/>
      <c r="L67" s="267"/>
      <c r="M67" s="267"/>
      <c r="N67" s="267"/>
      <c r="O67" s="267"/>
      <c r="P67" s="267"/>
      <c r="Q67" s="267"/>
      <c r="R67" s="267"/>
      <c r="S67" s="267"/>
      <c r="T67" s="267"/>
      <c r="U67" s="267"/>
    </row>
    <row r="68" spans="1:21" x14ac:dyDescent="0.25">
      <c r="A68" s="267"/>
      <c r="B68" s="267"/>
      <c r="C68" s="267"/>
      <c r="E68" s="267"/>
      <c r="F68" s="267"/>
      <c r="G68" s="267"/>
      <c r="H68" s="267"/>
      <c r="I68" s="267"/>
      <c r="J68" s="267"/>
      <c r="K68" s="267"/>
      <c r="L68" s="267"/>
      <c r="M68" s="267"/>
      <c r="N68" s="267"/>
      <c r="O68" s="267"/>
      <c r="P68" s="267"/>
      <c r="Q68" s="267"/>
      <c r="R68" s="267"/>
      <c r="S68" s="267"/>
      <c r="T68" s="267"/>
      <c r="U68" s="267"/>
    </row>
    <row r="69" spans="1:21" x14ac:dyDescent="0.25">
      <c r="A69" s="267"/>
      <c r="B69" s="267"/>
      <c r="C69" s="267"/>
      <c r="E69" s="267"/>
      <c r="F69" s="267"/>
      <c r="G69" s="267"/>
      <c r="H69" s="267"/>
      <c r="I69" s="267"/>
      <c r="J69" s="267"/>
      <c r="K69" s="267"/>
      <c r="L69" s="267"/>
      <c r="M69" s="267"/>
      <c r="N69" s="267"/>
      <c r="O69" s="267"/>
      <c r="P69" s="267"/>
      <c r="Q69" s="267"/>
      <c r="R69" s="267"/>
      <c r="S69" s="267"/>
      <c r="T69" s="267"/>
      <c r="U69" s="267"/>
    </row>
    <row r="70" spans="1:21" x14ac:dyDescent="0.25">
      <c r="A70" s="267"/>
      <c r="B70" s="267"/>
      <c r="C70" s="267"/>
      <c r="E70" s="267"/>
      <c r="F70" s="267"/>
      <c r="G70" s="267"/>
      <c r="H70" s="267"/>
      <c r="I70" s="267"/>
      <c r="J70" s="267"/>
      <c r="K70" s="267"/>
      <c r="L70" s="267"/>
      <c r="M70" s="267"/>
      <c r="N70" s="267"/>
      <c r="O70" s="267"/>
      <c r="P70" s="267"/>
      <c r="Q70" s="267"/>
      <c r="R70" s="267"/>
      <c r="S70" s="267"/>
      <c r="T70" s="267"/>
      <c r="U70" s="267"/>
    </row>
    <row r="71" spans="1:21" x14ac:dyDescent="0.25">
      <c r="A71" s="267"/>
      <c r="B71" s="267"/>
      <c r="C71" s="267"/>
      <c r="E71" s="267"/>
      <c r="F71" s="267"/>
      <c r="G71" s="267"/>
      <c r="H71" s="267"/>
      <c r="I71" s="267"/>
      <c r="J71" s="267"/>
      <c r="K71" s="267"/>
      <c r="L71" s="267"/>
      <c r="M71" s="267"/>
      <c r="N71" s="267"/>
      <c r="O71" s="267"/>
      <c r="P71" s="267"/>
      <c r="Q71" s="267"/>
      <c r="R71" s="267"/>
      <c r="S71" s="267"/>
      <c r="T71" s="267"/>
      <c r="U71" s="267"/>
    </row>
    <row r="72" spans="1:21" x14ac:dyDescent="0.25">
      <c r="A72" s="267"/>
      <c r="B72" s="267"/>
      <c r="C72" s="267"/>
      <c r="E72" s="267"/>
      <c r="F72" s="267"/>
      <c r="G72" s="267"/>
      <c r="H72" s="267"/>
      <c r="I72" s="267"/>
      <c r="J72" s="267"/>
      <c r="K72" s="267"/>
      <c r="L72" s="267"/>
      <c r="M72" s="267"/>
      <c r="N72" s="267"/>
      <c r="O72" s="267"/>
      <c r="P72" s="267"/>
      <c r="Q72" s="267"/>
      <c r="R72" s="267"/>
      <c r="S72" s="267"/>
      <c r="T72" s="267"/>
      <c r="U72" s="267"/>
    </row>
    <row r="73" spans="1:21" x14ac:dyDescent="0.25">
      <c r="A73" s="267"/>
      <c r="B73" s="267"/>
      <c r="C73" s="267"/>
      <c r="E73" s="267"/>
      <c r="F73" s="267"/>
      <c r="G73" s="267"/>
      <c r="H73" s="267"/>
      <c r="I73" s="267"/>
      <c r="J73" s="267"/>
      <c r="K73" s="267"/>
      <c r="L73" s="267"/>
      <c r="M73" s="267"/>
      <c r="N73" s="267"/>
      <c r="O73" s="267"/>
      <c r="P73" s="267"/>
      <c r="Q73" s="267"/>
      <c r="R73" s="267"/>
      <c r="S73" s="267"/>
      <c r="T73" s="267"/>
      <c r="U73" s="267"/>
    </row>
    <row r="74" spans="1:21" x14ac:dyDescent="0.25">
      <c r="A74" s="267"/>
      <c r="B74" s="267"/>
      <c r="C74" s="267"/>
      <c r="E74" s="267"/>
      <c r="F74" s="267"/>
      <c r="G74" s="267"/>
      <c r="H74" s="267"/>
      <c r="I74" s="267"/>
      <c r="J74" s="267"/>
      <c r="K74" s="267"/>
      <c r="L74" s="267"/>
      <c r="M74" s="267"/>
      <c r="N74" s="267"/>
      <c r="O74" s="267"/>
      <c r="P74" s="267"/>
      <c r="Q74" s="267"/>
      <c r="R74" s="267"/>
      <c r="S74" s="267"/>
      <c r="T74" s="267"/>
      <c r="U74" s="267"/>
    </row>
    <row r="75" spans="1:21" x14ac:dyDescent="0.25">
      <c r="A75" s="267"/>
      <c r="B75" s="267"/>
      <c r="C75" s="267"/>
      <c r="E75" s="267"/>
      <c r="F75" s="267"/>
      <c r="G75" s="267"/>
      <c r="H75" s="267"/>
      <c r="I75" s="267"/>
      <c r="J75" s="267"/>
      <c r="K75" s="267"/>
      <c r="L75" s="267"/>
      <c r="M75" s="267"/>
      <c r="N75" s="267"/>
      <c r="O75" s="267"/>
      <c r="P75" s="267"/>
      <c r="Q75" s="267"/>
      <c r="R75" s="267"/>
      <c r="S75" s="267"/>
      <c r="T75" s="267"/>
      <c r="U75" s="267"/>
    </row>
    <row r="76" spans="1:21" x14ac:dyDescent="0.25">
      <c r="A76" s="267"/>
      <c r="B76" s="267"/>
      <c r="C76" s="267"/>
      <c r="E76" s="267"/>
      <c r="F76" s="267"/>
      <c r="G76" s="267"/>
      <c r="H76" s="267"/>
      <c r="I76" s="267"/>
      <c r="J76" s="267"/>
      <c r="K76" s="267"/>
      <c r="L76" s="267"/>
      <c r="M76" s="267"/>
      <c r="N76" s="267"/>
      <c r="O76" s="267"/>
      <c r="P76" s="267"/>
      <c r="Q76" s="267"/>
      <c r="R76" s="267"/>
      <c r="S76" s="267"/>
      <c r="T76" s="267"/>
      <c r="U76" s="267"/>
    </row>
    <row r="77" spans="1:21" x14ac:dyDescent="0.25">
      <c r="A77" s="267"/>
      <c r="B77" s="267"/>
      <c r="C77" s="267"/>
      <c r="E77" s="267"/>
      <c r="F77" s="267"/>
      <c r="G77" s="267"/>
      <c r="H77" s="267"/>
      <c r="I77" s="267"/>
      <c r="J77" s="267"/>
      <c r="K77" s="267"/>
      <c r="L77" s="267"/>
      <c r="M77" s="267"/>
      <c r="N77" s="267"/>
      <c r="O77" s="267"/>
      <c r="P77" s="267"/>
      <c r="Q77" s="267"/>
      <c r="R77" s="267"/>
      <c r="S77" s="267"/>
      <c r="T77" s="267"/>
      <c r="U77" s="267"/>
    </row>
    <row r="78" spans="1:21" x14ac:dyDescent="0.25">
      <c r="A78" s="267"/>
      <c r="B78" s="267"/>
      <c r="C78" s="267"/>
      <c r="E78" s="267"/>
      <c r="F78" s="267"/>
      <c r="G78" s="267"/>
      <c r="H78" s="267"/>
      <c r="I78" s="267"/>
      <c r="J78" s="267"/>
      <c r="K78" s="267"/>
      <c r="L78" s="267"/>
      <c r="M78" s="267"/>
      <c r="N78" s="267"/>
      <c r="O78" s="267"/>
      <c r="P78" s="267"/>
      <c r="Q78" s="267"/>
      <c r="R78" s="267"/>
      <c r="S78" s="267"/>
      <c r="T78" s="267"/>
      <c r="U78" s="267"/>
    </row>
    <row r="79" spans="1:21" x14ac:dyDescent="0.25">
      <c r="A79" s="267"/>
      <c r="B79" s="267"/>
      <c r="C79" s="267"/>
      <c r="E79" s="267"/>
      <c r="F79" s="267"/>
      <c r="G79" s="267"/>
      <c r="H79" s="267"/>
      <c r="I79" s="267"/>
      <c r="J79" s="267"/>
      <c r="K79" s="267"/>
      <c r="L79" s="267"/>
      <c r="M79" s="267"/>
      <c r="N79" s="267"/>
      <c r="O79" s="267"/>
      <c r="P79" s="267"/>
      <c r="Q79" s="267"/>
      <c r="R79" s="267"/>
      <c r="S79" s="267"/>
      <c r="T79" s="267"/>
      <c r="U79" s="267"/>
    </row>
    <row r="80" spans="1:21" x14ac:dyDescent="0.25">
      <c r="A80" s="267"/>
      <c r="B80" s="267"/>
      <c r="C80" s="267"/>
      <c r="E80" s="267"/>
      <c r="F80" s="267"/>
      <c r="G80" s="267"/>
      <c r="H80" s="267"/>
      <c r="I80" s="267"/>
      <c r="J80" s="267"/>
      <c r="K80" s="267"/>
      <c r="L80" s="267"/>
      <c r="M80" s="267"/>
      <c r="N80" s="267"/>
      <c r="O80" s="267"/>
      <c r="P80" s="267"/>
      <c r="Q80" s="267"/>
      <c r="R80" s="267"/>
      <c r="S80" s="267"/>
      <c r="T80" s="267"/>
      <c r="U80" s="267"/>
    </row>
    <row r="81" spans="1:21" x14ac:dyDescent="0.25">
      <c r="A81" s="267"/>
      <c r="B81" s="267"/>
      <c r="C81" s="267"/>
      <c r="E81" s="267"/>
      <c r="F81" s="267"/>
      <c r="G81" s="267"/>
      <c r="H81" s="267"/>
      <c r="I81" s="267"/>
      <c r="J81" s="267"/>
      <c r="K81" s="267"/>
      <c r="L81" s="267"/>
      <c r="M81" s="267"/>
      <c r="N81" s="267"/>
      <c r="O81" s="267"/>
      <c r="P81" s="267"/>
      <c r="Q81" s="267"/>
      <c r="R81" s="267"/>
      <c r="S81" s="267"/>
      <c r="T81" s="267"/>
      <c r="U81" s="267"/>
    </row>
    <row r="82" spans="1:21" x14ac:dyDescent="0.25">
      <c r="A82" s="267"/>
      <c r="B82" s="267"/>
      <c r="C82" s="267"/>
      <c r="E82" s="267"/>
      <c r="F82" s="267"/>
      <c r="G82" s="267"/>
      <c r="H82" s="267"/>
      <c r="I82" s="267"/>
      <c r="J82" s="267"/>
      <c r="K82" s="267"/>
      <c r="L82" s="267"/>
      <c r="M82" s="267"/>
      <c r="N82" s="267"/>
      <c r="O82" s="267"/>
      <c r="P82" s="267"/>
      <c r="Q82" s="267"/>
      <c r="R82" s="267"/>
      <c r="S82" s="267"/>
      <c r="T82" s="267"/>
      <c r="U82" s="267"/>
    </row>
    <row r="83" spans="1:21" x14ac:dyDescent="0.25">
      <c r="A83" s="267"/>
      <c r="B83" s="267"/>
      <c r="C83" s="267"/>
      <c r="E83" s="267"/>
      <c r="F83" s="267"/>
      <c r="G83" s="267"/>
      <c r="H83" s="267"/>
      <c r="I83" s="267"/>
      <c r="J83" s="267"/>
      <c r="K83" s="267"/>
      <c r="L83" s="267"/>
      <c r="M83" s="267"/>
      <c r="N83" s="267"/>
      <c r="O83" s="267"/>
      <c r="P83" s="267"/>
      <c r="Q83" s="267"/>
      <c r="R83" s="267"/>
      <c r="S83" s="267"/>
      <c r="T83" s="267"/>
      <c r="U83" s="267"/>
    </row>
    <row r="84" spans="1:21" x14ac:dyDescent="0.25">
      <c r="A84" s="267"/>
      <c r="B84" s="267"/>
      <c r="C84" s="267"/>
      <c r="E84" s="267"/>
      <c r="F84" s="267"/>
      <c r="G84" s="267"/>
      <c r="H84" s="267"/>
      <c r="I84" s="267"/>
      <c r="J84" s="267"/>
      <c r="K84" s="267"/>
      <c r="L84" s="267"/>
      <c r="M84" s="267"/>
      <c r="N84" s="267"/>
      <c r="O84" s="267"/>
      <c r="P84" s="267"/>
      <c r="Q84" s="267"/>
      <c r="R84" s="267"/>
      <c r="S84" s="267"/>
      <c r="T84" s="267"/>
      <c r="U84" s="267"/>
    </row>
    <row r="85" spans="1:21" x14ac:dyDescent="0.25">
      <c r="A85" s="267"/>
      <c r="B85" s="267"/>
      <c r="C85" s="267"/>
      <c r="E85" s="267"/>
      <c r="F85" s="267"/>
      <c r="G85" s="267"/>
      <c r="H85" s="267"/>
      <c r="I85" s="267"/>
      <c r="J85" s="267"/>
      <c r="K85" s="267"/>
      <c r="L85" s="267"/>
      <c r="M85" s="267"/>
      <c r="N85" s="267"/>
      <c r="O85" s="267"/>
      <c r="P85" s="267"/>
      <c r="Q85" s="267"/>
      <c r="R85" s="267"/>
      <c r="S85" s="267"/>
      <c r="T85" s="267"/>
      <c r="U85" s="267"/>
    </row>
    <row r="86" spans="1:21" x14ac:dyDescent="0.25">
      <c r="A86" s="267"/>
      <c r="B86" s="267"/>
      <c r="C86" s="267"/>
      <c r="E86" s="267"/>
      <c r="F86" s="267"/>
      <c r="G86" s="267"/>
      <c r="H86" s="267"/>
      <c r="I86" s="267"/>
      <c r="J86" s="267"/>
      <c r="K86" s="267"/>
      <c r="L86" s="267"/>
      <c r="M86" s="267"/>
      <c r="N86" s="267"/>
      <c r="O86" s="267"/>
      <c r="P86" s="267"/>
      <c r="Q86" s="267"/>
      <c r="R86" s="267"/>
      <c r="S86" s="267"/>
      <c r="T86" s="267"/>
      <c r="U86" s="267"/>
    </row>
    <row r="87" spans="1:21" x14ac:dyDescent="0.25">
      <c r="A87" s="267"/>
      <c r="B87" s="267"/>
      <c r="C87" s="267"/>
      <c r="E87" s="267"/>
      <c r="F87" s="267"/>
      <c r="G87" s="267"/>
      <c r="H87" s="267"/>
      <c r="I87" s="267"/>
      <c r="J87" s="267"/>
      <c r="K87" s="267"/>
      <c r="L87" s="267"/>
      <c r="M87" s="267"/>
      <c r="N87" s="267"/>
      <c r="O87" s="267"/>
      <c r="P87" s="267"/>
      <c r="Q87" s="267"/>
      <c r="R87" s="267"/>
      <c r="S87" s="267"/>
      <c r="T87" s="267"/>
      <c r="U87" s="267"/>
    </row>
    <row r="88" spans="1:21" x14ac:dyDescent="0.25">
      <c r="A88" s="267"/>
      <c r="B88" s="267"/>
      <c r="C88" s="267"/>
      <c r="E88" s="267"/>
      <c r="F88" s="267"/>
      <c r="G88" s="267"/>
      <c r="H88" s="267"/>
      <c r="I88" s="267"/>
      <c r="J88" s="267"/>
      <c r="K88" s="267"/>
      <c r="L88" s="267"/>
      <c r="M88" s="267"/>
      <c r="N88" s="267"/>
      <c r="O88" s="267"/>
      <c r="P88" s="267"/>
      <c r="Q88" s="267"/>
      <c r="R88" s="267"/>
      <c r="S88" s="267"/>
      <c r="T88" s="267"/>
      <c r="U88" s="267"/>
    </row>
    <row r="89" spans="1:21" x14ac:dyDescent="0.25">
      <c r="A89" s="267"/>
      <c r="B89" s="267"/>
      <c r="C89" s="267"/>
      <c r="E89" s="267"/>
      <c r="F89" s="267"/>
      <c r="G89" s="267"/>
      <c r="H89" s="267"/>
      <c r="I89" s="267"/>
      <c r="J89" s="267"/>
      <c r="K89" s="267"/>
      <c r="L89" s="267"/>
      <c r="M89" s="267"/>
      <c r="N89" s="267"/>
      <c r="O89" s="267"/>
      <c r="P89" s="267"/>
      <c r="Q89" s="267"/>
      <c r="R89" s="267"/>
      <c r="S89" s="267"/>
      <c r="T89" s="267"/>
      <c r="U89" s="267"/>
    </row>
    <row r="90" spans="1:21" x14ac:dyDescent="0.25">
      <c r="A90" s="267"/>
      <c r="B90" s="267"/>
      <c r="C90" s="267"/>
      <c r="E90" s="267"/>
      <c r="F90" s="267"/>
      <c r="G90" s="267"/>
      <c r="H90" s="267"/>
      <c r="I90" s="267"/>
      <c r="J90" s="267"/>
      <c r="K90" s="267"/>
      <c r="L90" s="267"/>
      <c r="M90" s="267"/>
      <c r="N90" s="267"/>
      <c r="O90" s="267"/>
      <c r="P90" s="267"/>
      <c r="Q90" s="267"/>
      <c r="R90" s="267"/>
      <c r="S90" s="267"/>
      <c r="T90" s="267"/>
      <c r="U90" s="267"/>
    </row>
    <row r="91" spans="1:21" x14ac:dyDescent="0.25">
      <c r="A91" s="267"/>
      <c r="B91" s="267"/>
      <c r="C91" s="267"/>
      <c r="E91" s="267"/>
      <c r="F91" s="267"/>
      <c r="G91" s="267"/>
      <c r="H91" s="267"/>
      <c r="I91" s="267"/>
      <c r="J91" s="267"/>
      <c r="K91" s="267"/>
      <c r="L91" s="267"/>
      <c r="M91" s="267"/>
      <c r="N91" s="267"/>
      <c r="O91" s="267"/>
      <c r="P91" s="267"/>
      <c r="Q91" s="267"/>
      <c r="R91" s="267"/>
      <c r="S91" s="267"/>
      <c r="T91" s="267"/>
      <c r="U91" s="267"/>
    </row>
    <row r="92" spans="1:21" x14ac:dyDescent="0.25">
      <c r="A92" s="267"/>
      <c r="B92" s="267"/>
      <c r="C92" s="267"/>
      <c r="E92" s="267"/>
      <c r="F92" s="267"/>
      <c r="G92" s="267"/>
      <c r="H92" s="267"/>
      <c r="I92" s="267"/>
      <c r="J92" s="267"/>
      <c r="K92" s="267"/>
      <c r="L92" s="267"/>
      <c r="M92" s="267"/>
      <c r="N92" s="267"/>
      <c r="O92" s="267"/>
      <c r="P92" s="267"/>
      <c r="Q92" s="267"/>
      <c r="R92" s="267"/>
      <c r="S92" s="267"/>
      <c r="T92" s="267"/>
      <c r="U92" s="267"/>
    </row>
    <row r="93" spans="1:21" x14ac:dyDescent="0.25">
      <c r="A93" s="267"/>
      <c r="B93" s="267"/>
      <c r="C93" s="267"/>
      <c r="E93" s="267"/>
      <c r="F93" s="267"/>
      <c r="G93" s="267"/>
      <c r="H93" s="267"/>
      <c r="I93" s="267"/>
      <c r="J93" s="267"/>
      <c r="K93" s="267"/>
      <c r="L93" s="267"/>
      <c r="M93" s="267"/>
      <c r="N93" s="267"/>
      <c r="O93" s="267"/>
      <c r="P93" s="267"/>
      <c r="Q93" s="267"/>
      <c r="R93" s="267"/>
      <c r="S93" s="267"/>
      <c r="T93" s="267"/>
      <c r="U93" s="267"/>
    </row>
    <row r="94" spans="1:21" x14ac:dyDescent="0.25">
      <c r="A94" s="267"/>
      <c r="B94" s="267"/>
      <c r="C94" s="267"/>
      <c r="E94" s="267"/>
      <c r="F94" s="267"/>
      <c r="G94" s="267"/>
      <c r="H94" s="267"/>
      <c r="I94" s="267"/>
      <c r="J94" s="267"/>
      <c r="K94" s="267"/>
      <c r="L94" s="267"/>
      <c r="M94" s="267"/>
      <c r="N94" s="267"/>
      <c r="O94" s="267"/>
      <c r="P94" s="267"/>
      <c r="Q94" s="267"/>
      <c r="R94" s="267"/>
      <c r="S94" s="267"/>
      <c r="T94" s="267"/>
      <c r="U94" s="267"/>
    </row>
    <row r="95" spans="1:21" x14ac:dyDescent="0.25">
      <c r="A95" s="267"/>
      <c r="B95" s="267"/>
      <c r="C95" s="267"/>
      <c r="E95" s="267"/>
      <c r="F95" s="267"/>
      <c r="G95" s="267"/>
      <c r="H95" s="267"/>
      <c r="I95" s="267"/>
      <c r="J95" s="267"/>
      <c r="K95" s="267"/>
      <c r="L95" s="267"/>
      <c r="M95" s="267"/>
      <c r="N95" s="267"/>
      <c r="O95" s="267"/>
      <c r="P95" s="267"/>
      <c r="Q95" s="267"/>
      <c r="R95" s="267"/>
      <c r="S95" s="267"/>
      <c r="T95" s="267"/>
      <c r="U95" s="267"/>
    </row>
    <row r="96" spans="1:21" x14ac:dyDescent="0.25">
      <c r="A96" s="267"/>
      <c r="B96" s="267"/>
      <c r="C96" s="267"/>
      <c r="E96" s="267"/>
      <c r="F96" s="267"/>
      <c r="G96" s="267"/>
      <c r="H96" s="267"/>
      <c r="I96" s="267"/>
      <c r="J96" s="267"/>
      <c r="K96" s="267"/>
      <c r="L96" s="267"/>
      <c r="M96" s="267"/>
      <c r="N96" s="267"/>
      <c r="O96" s="267"/>
      <c r="P96" s="267"/>
      <c r="Q96" s="267"/>
      <c r="R96" s="267"/>
      <c r="S96" s="267"/>
      <c r="T96" s="267"/>
      <c r="U96" s="267"/>
    </row>
    <row r="97" spans="1:21" x14ac:dyDescent="0.25">
      <c r="A97" s="267"/>
      <c r="B97" s="267"/>
      <c r="C97" s="267"/>
      <c r="E97" s="267"/>
      <c r="F97" s="267"/>
      <c r="G97" s="267"/>
      <c r="H97" s="267"/>
      <c r="I97" s="267"/>
      <c r="J97" s="267"/>
      <c r="K97" s="267"/>
      <c r="L97" s="267"/>
      <c r="M97" s="267"/>
      <c r="N97" s="267"/>
      <c r="O97" s="267"/>
      <c r="P97" s="267"/>
      <c r="Q97" s="267"/>
      <c r="R97" s="267"/>
      <c r="S97" s="267"/>
      <c r="T97" s="267"/>
      <c r="U97" s="267"/>
    </row>
    <row r="98" spans="1:21" x14ac:dyDescent="0.25">
      <c r="A98" s="267"/>
      <c r="B98" s="267"/>
      <c r="C98" s="267"/>
      <c r="E98" s="267"/>
      <c r="F98" s="267"/>
      <c r="G98" s="267"/>
      <c r="H98" s="267"/>
      <c r="I98" s="267"/>
      <c r="J98" s="267"/>
      <c r="K98" s="267"/>
      <c r="L98" s="267"/>
      <c r="M98" s="267"/>
      <c r="N98" s="267"/>
      <c r="O98" s="267"/>
      <c r="P98" s="267"/>
      <c r="Q98" s="267"/>
      <c r="R98" s="267"/>
      <c r="S98" s="267"/>
      <c r="T98" s="267"/>
      <c r="U98" s="267"/>
    </row>
    <row r="99" spans="1:21" x14ac:dyDescent="0.25">
      <c r="A99" s="267"/>
      <c r="B99" s="267"/>
      <c r="C99" s="267"/>
      <c r="E99" s="267"/>
      <c r="F99" s="267"/>
      <c r="G99" s="267"/>
      <c r="H99" s="267"/>
      <c r="I99" s="267"/>
      <c r="J99" s="267"/>
      <c r="K99" s="267"/>
      <c r="L99" s="267"/>
      <c r="M99" s="267"/>
      <c r="N99" s="267"/>
      <c r="O99" s="267"/>
      <c r="P99" s="267"/>
      <c r="Q99" s="267"/>
      <c r="R99" s="267"/>
      <c r="S99" s="267"/>
      <c r="T99" s="267"/>
      <c r="U99" s="267"/>
    </row>
    <row r="100" spans="1:21" x14ac:dyDescent="0.25">
      <c r="A100" s="267"/>
      <c r="B100" s="267"/>
      <c r="C100" s="267"/>
      <c r="E100" s="267"/>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E101" s="267"/>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E102" s="267"/>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E103" s="267"/>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E104" s="267"/>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E105" s="267"/>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E106" s="267"/>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E107" s="267"/>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E108" s="267"/>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E109" s="267"/>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E110" s="267"/>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E111" s="267"/>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E112" s="267"/>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E113" s="267"/>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E114" s="267"/>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E115" s="267"/>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E116" s="267"/>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E117" s="267"/>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E118" s="267"/>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E119" s="267"/>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E120" s="267"/>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E121" s="267"/>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E122" s="267"/>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E123" s="267"/>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E124" s="267"/>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E125" s="267"/>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E126" s="267"/>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E127" s="267"/>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E128" s="267"/>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E129" s="267"/>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E130" s="267"/>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E131" s="267"/>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E132" s="267"/>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E133" s="267"/>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E134" s="267"/>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E135" s="267"/>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E136" s="267"/>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E137" s="267"/>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E138" s="267"/>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E139" s="267"/>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E140" s="267"/>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E141" s="267"/>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E142" s="267"/>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E143" s="267"/>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E144" s="267"/>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E145" s="267"/>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E146" s="267"/>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E147" s="267"/>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E148" s="267"/>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E149" s="267"/>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E150" s="267"/>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E151" s="267"/>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E152" s="267"/>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E153" s="267"/>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E154" s="267"/>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E155" s="267"/>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E156" s="267"/>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E157" s="267"/>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E158" s="267"/>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E159" s="267"/>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E160" s="267"/>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E161" s="267"/>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E162" s="267"/>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E163" s="267"/>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E164" s="267"/>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E165" s="267"/>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E166" s="267"/>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E167" s="267"/>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E168" s="267"/>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E169" s="267"/>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E170" s="267"/>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E171" s="267"/>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E172" s="267"/>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E173" s="267"/>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E174" s="267"/>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E175" s="267"/>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E176" s="267"/>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E177" s="267"/>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E178" s="267"/>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E179" s="267"/>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E180" s="267"/>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E181" s="267"/>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E182" s="267"/>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E183" s="267"/>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E184" s="267"/>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E185" s="267"/>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E186" s="267"/>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E187" s="267"/>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E188" s="267"/>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E189" s="267"/>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E190" s="267"/>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E191" s="267"/>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E192" s="267"/>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E193" s="267"/>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E194" s="267"/>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E195" s="267"/>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E196" s="267"/>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E197" s="267"/>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E198" s="267"/>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E199" s="267"/>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E200" s="267"/>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E201" s="267"/>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E202" s="267"/>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E203" s="267"/>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E204" s="267"/>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E205" s="267"/>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E206" s="267"/>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E207" s="267"/>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E208" s="267"/>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E209" s="267"/>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E210" s="267"/>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E211" s="267"/>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E212" s="267"/>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E213" s="267"/>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E214" s="267"/>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E215" s="267"/>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E216" s="267"/>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E217" s="267"/>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E218" s="267"/>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E219" s="267"/>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E220" s="267"/>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E221" s="267"/>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E222" s="267"/>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E223" s="267"/>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E224" s="267"/>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E225" s="267"/>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E226" s="267"/>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E227" s="267"/>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E228" s="267"/>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E229" s="267"/>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E230" s="267"/>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E231" s="267"/>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E232" s="267"/>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E233" s="267"/>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E234" s="267"/>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E235" s="267"/>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E236" s="267"/>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E237" s="267"/>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E238" s="267"/>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E239" s="267"/>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E240" s="267"/>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E241" s="267"/>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E242" s="267"/>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E243" s="267"/>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E244" s="267"/>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E245" s="267"/>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E246" s="267"/>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E247" s="267"/>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E248" s="267"/>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E249" s="267"/>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E250" s="267"/>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E251" s="267"/>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E252" s="267"/>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E253" s="267"/>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E254" s="267"/>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E255" s="267"/>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E256" s="267"/>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E257" s="267"/>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E258" s="267"/>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E259" s="267"/>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E260" s="267"/>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E261" s="267"/>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E262" s="267"/>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E263" s="267"/>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E264" s="267"/>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E265" s="267"/>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E266" s="267"/>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E267" s="267"/>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E268" s="267"/>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E269" s="267"/>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E270" s="267"/>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E271" s="267"/>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E272" s="267"/>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E273" s="267"/>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E274" s="267"/>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E275" s="267"/>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E276" s="267"/>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E277" s="267"/>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E278" s="267"/>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E279" s="267"/>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E280" s="267"/>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E281" s="267"/>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E282" s="267"/>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E283" s="267"/>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E284" s="267"/>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E285" s="267"/>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E286" s="267"/>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E287" s="267"/>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E288" s="267"/>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E289" s="267"/>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E290" s="267"/>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E291" s="267"/>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E292" s="267"/>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E293" s="267"/>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E294" s="267"/>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E295" s="267"/>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E296" s="267"/>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E297" s="267"/>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E298" s="267"/>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E299" s="267"/>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E300" s="267"/>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E301" s="267"/>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E302" s="267"/>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E303" s="267"/>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E304" s="267"/>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E305" s="267"/>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E306" s="267"/>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E307" s="267"/>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E308" s="267"/>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E309" s="267"/>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E310" s="267"/>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E311" s="267"/>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E312" s="267"/>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E313" s="267"/>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E314" s="267"/>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E315" s="267"/>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E316" s="267"/>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E317" s="267"/>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E318" s="267"/>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E319" s="267"/>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E320" s="267"/>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E321" s="267"/>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E322" s="267"/>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E323" s="267"/>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E324" s="267"/>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E325" s="267"/>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E326" s="267"/>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E327" s="267"/>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E328" s="267"/>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E329" s="267"/>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E330" s="267"/>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E331" s="267"/>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E332" s="267"/>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E333" s="267"/>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E334" s="267"/>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E335" s="267"/>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E336" s="267"/>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E337" s="267"/>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E338" s="267"/>
      <c r="F338" s="267"/>
      <c r="G338" s="267"/>
      <c r="H338" s="267"/>
      <c r="I338" s="267"/>
      <c r="J338" s="267"/>
      <c r="K338" s="267"/>
      <c r="L338" s="267"/>
      <c r="M338" s="267"/>
      <c r="N338" s="267"/>
      <c r="O338" s="267"/>
      <c r="P338" s="267"/>
      <c r="Q338" s="267"/>
      <c r="R338" s="267"/>
      <c r="S338" s="267"/>
      <c r="T338" s="267"/>
      <c r="U338" s="267"/>
    </row>
    <row r="339" spans="1:21" x14ac:dyDescent="0.25">
      <c r="A339" s="267"/>
      <c r="B339" s="267"/>
      <c r="C339" s="267"/>
      <c r="E339" s="267"/>
      <c r="F339" s="267"/>
      <c r="G339" s="267"/>
      <c r="H339" s="267"/>
      <c r="I339" s="267"/>
      <c r="J339" s="267"/>
      <c r="K339" s="267"/>
      <c r="L339" s="267"/>
      <c r="M339" s="267"/>
      <c r="N339" s="267"/>
      <c r="O339" s="267"/>
      <c r="P339" s="267"/>
      <c r="Q339" s="267"/>
      <c r="R339" s="267"/>
      <c r="S339" s="267"/>
      <c r="T339" s="267"/>
      <c r="U339" s="267"/>
    </row>
    <row r="340" spans="1:21" x14ac:dyDescent="0.25">
      <c r="A340" s="267"/>
      <c r="B340" s="267"/>
      <c r="C340" s="267"/>
      <c r="E340" s="267"/>
      <c r="F340" s="267"/>
      <c r="G340" s="267"/>
      <c r="H340" s="267"/>
      <c r="I340" s="267"/>
      <c r="J340" s="267"/>
      <c r="K340" s="267"/>
      <c r="L340" s="267"/>
      <c r="M340" s="267"/>
      <c r="N340" s="267"/>
      <c r="O340" s="267"/>
      <c r="P340" s="267"/>
      <c r="Q340" s="267"/>
      <c r="R340" s="267"/>
      <c r="S340" s="267"/>
      <c r="T340" s="267"/>
      <c r="U340" s="267"/>
    </row>
    <row r="341" spans="1:21" x14ac:dyDescent="0.25">
      <c r="A341" s="267"/>
      <c r="B341" s="267"/>
      <c r="C341" s="267"/>
      <c r="E341" s="267"/>
      <c r="F341" s="267"/>
      <c r="G341" s="267"/>
      <c r="H341" s="267"/>
      <c r="I341" s="267"/>
      <c r="J341" s="267"/>
      <c r="K341" s="267"/>
      <c r="L341" s="267"/>
      <c r="M341" s="267"/>
      <c r="N341" s="267"/>
      <c r="O341" s="267"/>
      <c r="P341" s="267"/>
      <c r="Q341" s="267"/>
      <c r="R341" s="267"/>
      <c r="S341" s="267"/>
      <c r="T341" s="267"/>
      <c r="U341" s="267"/>
    </row>
    <row r="342" spans="1:21" x14ac:dyDescent="0.25">
      <c r="A342" s="267"/>
      <c r="B342" s="267"/>
      <c r="C342" s="267"/>
      <c r="E342" s="267"/>
      <c r="F342" s="267"/>
      <c r="G342" s="267"/>
      <c r="H342" s="267"/>
      <c r="I342" s="267"/>
      <c r="J342" s="267"/>
      <c r="K342" s="267"/>
      <c r="L342" s="267"/>
      <c r="M342" s="267"/>
      <c r="N342" s="267"/>
      <c r="O342" s="267"/>
      <c r="P342" s="267"/>
      <c r="Q342" s="267"/>
      <c r="R342" s="267"/>
      <c r="S342" s="267"/>
      <c r="T342" s="267"/>
      <c r="U342" s="267"/>
    </row>
    <row r="343" spans="1:21" x14ac:dyDescent="0.25">
      <c r="A343" s="267"/>
      <c r="B343" s="267"/>
      <c r="C343" s="267"/>
      <c r="E343" s="267"/>
      <c r="F343" s="267"/>
      <c r="G343" s="267"/>
      <c r="H343" s="267"/>
      <c r="I343" s="267"/>
      <c r="J343" s="267"/>
      <c r="K343" s="267"/>
      <c r="L343" s="267"/>
      <c r="M343" s="267"/>
      <c r="N343" s="267"/>
      <c r="O343" s="267"/>
      <c r="P343" s="267"/>
      <c r="Q343" s="267"/>
      <c r="R343" s="267"/>
      <c r="S343" s="267"/>
      <c r="T343" s="267"/>
      <c r="U343" s="267"/>
    </row>
    <row r="344" spans="1:21" x14ac:dyDescent="0.25">
      <c r="A344" s="267"/>
      <c r="B344" s="267"/>
      <c r="C344" s="267"/>
      <c r="E344" s="267"/>
      <c r="F344" s="267"/>
      <c r="G344" s="267"/>
      <c r="H344" s="267"/>
      <c r="I344" s="267"/>
      <c r="J344" s="267"/>
      <c r="K344" s="267"/>
      <c r="L344" s="267"/>
      <c r="M344" s="267"/>
      <c r="N344" s="267"/>
      <c r="O344" s="267"/>
      <c r="P344" s="267"/>
      <c r="Q344" s="267"/>
      <c r="R344" s="267"/>
      <c r="S344" s="267"/>
      <c r="T344" s="267"/>
      <c r="U344" s="267"/>
    </row>
    <row r="345" spans="1:21" x14ac:dyDescent="0.25">
      <c r="A345" s="267"/>
      <c r="B345" s="267"/>
      <c r="C345" s="267"/>
      <c r="E345" s="267"/>
      <c r="F345" s="267"/>
      <c r="G345" s="267"/>
      <c r="H345" s="267"/>
      <c r="I345" s="267"/>
      <c r="J345" s="267"/>
      <c r="K345" s="267"/>
      <c r="L345" s="267"/>
      <c r="M345" s="267"/>
      <c r="N345" s="267"/>
      <c r="O345" s="267"/>
      <c r="P345" s="267"/>
      <c r="Q345" s="267"/>
      <c r="R345" s="267"/>
      <c r="S345" s="267"/>
      <c r="T345" s="267"/>
      <c r="U345" s="267"/>
    </row>
    <row r="346" spans="1:21" x14ac:dyDescent="0.25">
      <c r="A346" s="267"/>
      <c r="B346" s="267"/>
      <c r="C346" s="267"/>
      <c r="E346" s="267"/>
      <c r="F346" s="267"/>
      <c r="G346" s="267"/>
      <c r="H346" s="267"/>
      <c r="I346" s="267"/>
      <c r="J346" s="267"/>
      <c r="K346" s="267"/>
      <c r="L346" s="267"/>
      <c r="M346" s="267"/>
      <c r="N346" s="267"/>
      <c r="O346" s="267"/>
      <c r="P346" s="267"/>
      <c r="Q346" s="267"/>
      <c r="R346" s="267"/>
      <c r="S346" s="267"/>
      <c r="T346" s="267"/>
      <c r="U346" s="267"/>
    </row>
    <row r="347" spans="1:21" x14ac:dyDescent="0.25">
      <c r="A347" s="267"/>
      <c r="B347" s="267"/>
      <c r="C347" s="267"/>
      <c r="E347" s="267"/>
      <c r="F347" s="267"/>
      <c r="G347" s="267"/>
      <c r="H347" s="267"/>
      <c r="I347" s="267"/>
      <c r="J347" s="267"/>
      <c r="K347" s="267"/>
      <c r="L347" s="267"/>
      <c r="M347" s="267"/>
      <c r="N347" s="267"/>
      <c r="O347" s="267"/>
      <c r="P347" s="267"/>
      <c r="Q347" s="267"/>
      <c r="R347" s="267"/>
      <c r="S347" s="267"/>
      <c r="T347" s="267"/>
      <c r="U347" s="267"/>
    </row>
    <row r="348" spans="1:21" x14ac:dyDescent="0.25">
      <c r="A348" s="267"/>
      <c r="B348" s="267"/>
      <c r="C348" s="267"/>
      <c r="E348" s="267"/>
      <c r="F348" s="267"/>
      <c r="G348" s="267"/>
      <c r="H348" s="267"/>
      <c r="I348" s="267"/>
      <c r="J348" s="267"/>
      <c r="K348" s="267"/>
      <c r="L348" s="267"/>
      <c r="M348" s="267"/>
      <c r="N348" s="267"/>
      <c r="O348" s="267"/>
      <c r="P348" s="267"/>
      <c r="Q348" s="267"/>
      <c r="R348" s="267"/>
      <c r="S348" s="267"/>
      <c r="T348" s="267"/>
      <c r="U348" s="267"/>
    </row>
    <row r="349" spans="1:21" x14ac:dyDescent="0.25">
      <c r="A349" s="267"/>
      <c r="B349" s="267"/>
      <c r="C349" s="267"/>
      <c r="E349" s="267"/>
      <c r="F349" s="267"/>
      <c r="G349" s="267"/>
      <c r="H349" s="267"/>
      <c r="I349" s="267"/>
      <c r="J349" s="267"/>
      <c r="K349" s="267"/>
      <c r="L349" s="267"/>
      <c r="M349" s="267"/>
      <c r="N349" s="267"/>
      <c r="O349" s="267"/>
      <c r="P349" s="267"/>
      <c r="Q349" s="267"/>
      <c r="R349" s="267"/>
      <c r="S349" s="267"/>
      <c r="T349" s="267"/>
      <c r="U349" s="267"/>
    </row>
    <row r="350" spans="1:21" x14ac:dyDescent="0.25">
      <c r="A350" s="267"/>
      <c r="B350" s="267"/>
      <c r="C350" s="267"/>
      <c r="E350" s="267"/>
      <c r="F350" s="267"/>
      <c r="G350" s="267"/>
      <c r="H350" s="267"/>
      <c r="I350" s="267"/>
      <c r="J350" s="267"/>
      <c r="K350" s="267"/>
      <c r="L350" s="267"/>
      <c r="M350" s="267"/>
      <c r="N350" s="267"/>
      <c r="O350" s="267"/>
      <c r="P350" s="267"/>
      <c r="Q350" s="267"/>
      <c r="R350" s="267"/>
      <c r="S350" s="267"/>
      <c r="T350" s="267"/>
      <c r="U350" s="267"/>
    </row>
    <row r="351" spans="1:21" x14ac:dyDescent="0.25">
      <c r="A351" s="267"/>
      <c r="B351" s="267"/>
      <c r="C351" s="267"/>
      <c r="E351" s="267"/>
      <c r="F351" s="267"/>
      <c r="G351" s="267"/>
      <c r="H351" s="267"/>
      <c r="I351" s="267"/>
      <c r="J351" s="267"/>
      <c r="K351" s="267"/>
      <c r="L351" s="267"/>
      <c r="M351" s="267"/>
      <c r="N351" s="267"/>
      <c r="O351" s="267"/>
      <c r="P351" s="267"/>
      <c r="Q351" s="267"/>
      <c r="R351" s="267"/>
      <c r="S351" s="267"/>
      <c r="T351" s="267"/>
      <c r="U351" s="267"/>
    </row>
    <row r="352" spans="1:21" x14ac:dyDescent="0.25">
      <c r="A352" s="267"/>
      <c r="B352" s="267"/>
      <c r="C352" s="267"/>
      <c r="E352" s="267"/>
      <c r="F352" s="267"/>
      <c r="G352" s="267"/>
      <c r="H352" s="267"/>
      <c r="I352" s="267"/>
      <c r="J352" s="267"/>
      <c r="K352" s="267"/>
      <c r="L352" s="267"/>
      <c r="M352" s="267"/>
      <c r="N352" s="267"/>
      <c r="O352" s="267"/>
      <c r="P352" s="267"/>
      <c r="Q352" s="267"/>
      <c r="R352" s="267"/>
      <c r="S352" s="267"/>
      <c r="T352" s="267"/>
      <c r="U352" s="267"/>
    </row>
    <row r="353" spans="1:21" x14ac:dyDescent="0.25">
      <c r="A353" s="267"/>
      <c r="B353" s="267"/>
      <c r="C353" s="267"/>
      <c r="E353" s="267"/>
      <c r="F353" s="267"/>
      <c r="G353" s="267"/>
      <c r="H353" s="267"/>
      <c r="I353" s="267"/>
      <c r="J353" s="267"/>
      <c r="K353" s="267"/>
      <c r="L353" s="267"/>
      <c r="M353" s="267"/>
      <c r="N353" s="267"/>
      <c r="O353" s="267"/>
      <c r="P353" s="267"/>
      <c r="Q353" s="267"/>
      <c r="R353" s="267"/>
      <c r="S353" s="267"/>
      <c r="T353" s="267"/>
      <c r="U353" s="267"/>
    </row>
    <row r="354" spans="1:21" x14ac:dyDescent="0.25">
      <c r="A354" s="267"/>
      <c r="B354" s="267"/>
      <c r="C354" s="267"/>
      <c r="E354" s="267"/>
      <c r="F354" s="267"/>
      <c r="G354" s="267"/>
      <c r="H354" s="267"/>
      <c r="I354" s="267"/>
      <c r="J354" s="267"/>
      <c r="K354" s="267"/>
      <c r="L354" s="267"/>
      <c r="M354" s="267"/>
      <c r="N354" s="267"/>
      <c r="O354" s="267"/>
      <c r="P354" s="267"/>
      <c r="Q354" s="267"/>
      <c r="R354" s="267"/>
      <c r="S354" s="267"/>
      <c r="T354" s="267"/>
      <c r="U354" s="267"/>
    </row>
    <row r="355" spans="1:21" x14ac:dyDescent="0.25">
      <c r="A355" s="267"/>
      <c r="B355" s="267"/>
      <c r="C355" s="267"/>
      <c r="E355" s="267"/>
      <c r="F355" s="267"/>
      <c r="G355" s="267"/>
      <c r="H355" s="267"/>
      <c r="I355" s="267"/>
      <c r="J355" s="267"/>
      <c r="K355" s="267"/>
      <c r="L355" s="267"/>
      <c r="M355" s="267"/>
      <c r="N355" s="267"/>
      <c r="O355" s="267"/>
      <c r="P355" s="267"/>
      <c r="Q355" s="267"/>
      <c r="R355" s="267"/>
      <c r="S355" s="267"/>
      <c r="T355" s="267"/>
      <c r="U355" s="267"/>
    </row>
    <row r="356" spans="1:21" x14ac:dyDescent="0.25">
      <c r="A356" s="267"/>
      <c r="B356" s="267"/>
      <c r="C356" s="267"/>
      <c r="E356" s="267"/>
      <c r="F356" s="267"/>
      <c r="G356" s="267"/>
      <c r="H356" s="267"/>
      <c r="I356" s="267"/>
      <c r="J356" s="267"/>
      <c r="K356" s="267"/>
      <c r="L356" s="267"/>
      <c r="M356" s="267"/>
      <c r="N356" s="267"/>
      <c r="O356" s="267"/>
      <c r="P356" s="267"/>
      <c r="Q356" s="267"/>
      <c r="R356" s="267"/>
      <c r="S356" s="267"/>
      <c r="T356" s="267"/>
      <c r="U356" s="267"/>
    </row>
    <row r="357" spans="1:21" x14ac:dyDescent="0.25">
      <c r="A357" s="267"/>
      <c r="B357" s="267"/>
      <c r="C357" s="267"/>
      <c r="E357" s="267"/>
      <c r="F357" s="267"/>
      <c r="G357" s="267"/>
      <c r="H357" s="267"/>
      <c r="I357" s="267"/>
      <c r="J357" s="267"/>
      <c r="K357" s="267"/>
      <c r="L357" s="267"/>
      <c r="M357" s="267"/>
      <c r="N357" s="267"/>
      <c r="O357" s="267"/>
      <c r="P357" s="267"/>
      <c r="Q357" s="267"/>
      <c r="R357" s="267"/>
      <c r="S357" s="267"/>
      <c r="T357" s="267"/>
      <c r="U357" s="267"/>
    </row>
    <row r="358" spans="1:21" x14ac:dyDescent="0.25">
      <c r="A358" s="267"/>
      <c r="B358" s="267"/>
      <c r="C358" s="267"/>
      <c r="E358" s="267"/>
      <c r="F358" s="267"/>
      <c r="G358" s="267"/>
      <c r="H358" s="267"/>
      <c r="I358" s="267"/>
      <c r="J358" s="267"/>
      <c r="K358" s="267"/>
      <c r="L358" s="267"/>
      <c r="M358" s="267"/>
      <c r="N358" s="267"/>
      <c r="O358" s="267"/>
      <c r="P358" s="267"/>
      <c r="Q358" s="267"/>
      <c r="R358" s="267"/>
      <c r="S358" s="267"/>
      <c r="T358" s="267"/>
      <c r="U358" s="267"/>
    </row>
    <row r="359" spans="1:21" x14ac:dyDescent="0.25">
      <c r="A359" s="267"/>
      <c r="B359" s="267"/>
      <c r="C359" s="267"/>
      <c r="E359" s="267"/>
      <c r="F359" s="267"/>
      <c r="G359" s="267"/>
      <c r="H359" s="267"/>
      <c r="I359" s="267"/>
      <c r="J359" s="267"/>
      <c r="K359" s="267"/>
      <c r="L359" s="267"/>
      <c r="M359" s="267"/>
      <c r="N359" s="267"/>
      <c r="O359" s="267"/>
      <c r="P359" s="267"/>
      <c r="Q359" s="267"/>
      <c r="R359" s="267"/>
      <c r="S359" s="267"/>
      <c r="T359" s="267"/>
      <c r="U359" s="267"/>
    </row>
    <row r="360" spans="1:21" x14ac:dyDescent="0.25">
      <c r="A360" s="267"/>
      <c r="B360" s="267"/>
      <c r="C360" s="267"/>
      <c r="E360" s="267"/>
      <c r="F360" s="267"/>
      <c r="G360" s="267"/>
      <c r="H360" s="267"/>
      <c r="I360" s="267"/>
      <c r="J360" s="267"/>
      <c r="K360" s="267"/>
      <c r="L360" s="267"/>
      <c r="M360" s="267"/>
      <c r="N360" s="267"/>
      <c r="O360" s="267"/>
      <c r="P360" s="267"/>
      <c r="Q360" s="267"/>
      <c r="R360" s="267"/>
      <c r="S360" s="267"/>
      <c r="T360" s="267"/>
      <c r="U360" s="267"/>
    </row>
    <row r="361" spans="1:21" x14ac:dyDescent="0.25">
      <c r="A361" s="267"/>
      <c r="B361" s="267"/>
      <c r="C361" s="267"/>
      <c r="E361" s="267"/>
      <c r="F361" s="267"/>
      <c r="G361" s="267"/>
      <c r="H361" s="267"/>
      <c r="I361" s="267"/>
      <c r="J361" s="267"/>
      <c r="K361" s="267"/>
      <c r="L361" s="267"/>
      <c r="M361" s="267"/>
      <c r="N361" s="267"/>
      <c r="O361" s="267"/>
      <c r="P361" s="267"/>
      <c r="Q361" s="267"/>
      <c r="R361" s="267"/>
      <c r="S361" s="267"/>
      <c r="T361" s="267"/>
      <c r="U361" s="267"/>
    </row>
    <row r="362" spans="1:21" x14ac:dyDescent="0.25">
      <c r="A362" s="267"/>
      <c r="B362" s="267"/>
      <c r="C362" s="267"/>
      <c r="E362" s="267"/>
      <c r="F362" s="267"/>
      <c r="G362" s="267"/>
      <c r="H362" s="267"/>
      <c r="I362" s="267"/>
      <c r="J362" s="267"/>
      <c r="K362" s="267"/>
      <c r="L362" s="267"/>
      <c r="M362" s="267"/>
      <c r="N362" s="267"/>
      <c r="O362" s="267"/>
      <c r="P362" s="267"/>
      <c r="Q362" s="267"/>
      <c r="R362" s="267"/>
      <c r="S362" s="267"/>
      <c r="T362" s="267"/>
      <c r="U362" s="267"/>
    </row>
    <row r="363" spans="1:21" x14ac:dyDescent="0.25">
      <c r="A363" s="267"/>
      <c r="B363" s="267"/>
      <c r="C363" s="267"/>
      <c r="E363" s="267"/>
      <c r="F363" s="267"/>
      <c r="G363" s="267"/>
      <c r="H363" s="267"/>
      <c r="I363" s="267"/>
      <c r="J363" s="267"/>
      <c r="K363" s="267"/>
      <c r="L363" s="267"/>
      <c r="M363" s="267"/>
      <c r="N363" s="267"/>
      <c r="O363" s="267"/>
      <c r="P363" s="267"/>
      <c r="Q363" s="267"/>
      <c r="R363" s="267"/>
      <c r="S363" s="267"/>
      <c r="T363" s="267"/>
      <c r="U363" s="267"/>
    </row>
    <row r="364" spans="1:21" x14ac:dyDescent="0.25">
      <c r="A364" s="267"/>
      <c r="B364" s="267"/>
      <c r="C364" s="267"/>
      <c r="E364" s="267"/>
      <c r="F364" s="267"/>
      <c r="G364" s="267"/>
      <c r="H364" s="267"/>
      <c r="I364" s="267"/>
      <c r="J364" s="267"/>
      <c r="K364" s="267"/>
      <c r="L364" s="267"/>
      <c r="M364" s="267"/>
      <c r="N364" s="267"/>
      <c r="O364" s="267"/>
      <c r="P364" s="267"/>
      <c r="Q364" s="267"/>
      <c r="R364" s="267"/>
      <c r="S364" s="267"/>
      <c r="T364" s="267"/>
      <c r="U364" s="267"/>
    </row>
    <row r="365" spans="1:21" x14ac:dyDescent="0.25">
      <c r="A365" s="267"/>
      <c r="B365" s="267"/>
      <c r="C365" s="267"/>
      <c r="E365" s="267"/>
      <c r="F365" s="267"/>
      <c r="G365" s="267"/>
      <c r="H365" s="267"/>
      <c r="I365" s="267"/>
      <c r="J365" s="267"/>
      <c r="K365" s="267"/>
      <c r="L365" s="267"/>
      <c r="M365" s="267"/>
      <c r="N365" s="267"/>
      <c r="O365" s="267"/>
      <c r="P365" s="267"/>
      <c r="Q365" s="267"/>
      <c r="R365" s="267"/>
      <c r="S365" s="267"/>
      <c r="T365" s="267"/>
      <c r="U365" s="267"/>
    </row>
    <row r="366" spans="1:21" x14ac:dyDescent="0.25">
      <c r="A366" s="267"/>
      <c r="B366" s="267"/>
      <c r="C366" s="267"/>
      <c r="E366" s="267"/>
      <c r="F366" s="267"/>
      <c r="G366" s="267"/>
      <c r="H366" s="267"/>
      <c r="I366" s="267"/>
      <c r="J366" s="267"/>
      <c r="K366" s="267"/>
      <c r="L366" s="267"/>
      <c r="M366" s="267"/>
      <c r="N366" s="267"/>
      <c r="O366" s="267"/>
      <c r="P366" s="267"/>
      <c r="Q366" s="267"/>
      <c r="R366" s="267"/>
      <c r="S366" s="267"/>
      <c r="T366" s="267"/>
      <c r="U366" s="267"/>
    </row>
    <row r="367" spans="1:21" x14ac:dyDescent="0.25">
      <c r="A367" s="267"/>
      <c r="B367" s="267"/>
      <c r="C367" s="267"/>
      <c r="E367" s="267"/>
      <c r="F367" s="267"/>
      <c r="G367" s="267"/>
      <c r="H367" s="267"/>
      <c r="I367" s="267"/>
      <c r="J367" s="267"/>
      <c r="K367" s="267"/>
      <c r="L367" s="267"/>
      <c r="M367" s="267"/>
      <c r="N367" s="267"/>
      <c r="O367" s="267"/>
      <c r="P367" s="267"/>
      <c r="Q367" s="267"/>
      <c r="R367" s="267"/>
      <c r="S367" s="267"/>
      <c r="T367" s="267"/>
      <c r="U367" s="267"/>
    </row>
    <row r="368" spans="1:21" x14ac:dyDescent="0.25">
      <c r="A368" s="267"/>
      <c r="B368" s="267"/>
      <c r="C368" s="267"/>
      <c r="E368" s="267"/>
      <c r="F368" s="267"/>
      <c r="G368" s="267"/>
      <c r="H368" s="267"/>
      <c r="I368" s="267"/>
      <c r="J368" s="267"/>
      <c r="K368" s="267"/>
      <c r="L368" s="267"/>
      <c r="M368" s="267"/>
      <c r="N368" s="267"/>
      <c r="O368" s="267"/>
      <c r="P368" s="267"/>
      <c r="Q368" s="267"/>
      <c r="R368" s="267"/>
      <c r="S368" s="267"/>
      <c r="T368" s="267"/>
      <c r="U368" s="267"/>
    </row>
    <row r="369" spans="1:21" x14ac:dyDescent="0.25">
      <c r="A369" s="267"/>
      <c r="B369" s="267"/>
      <c r="C369" s="267"/>
      <c r="E369" s="267"/>
      <c r="F369" s="267"/>
      <c r="G369" s="267"/>
      <c r="H369" s="267"/>
      <c r="I369" s="267"/>
      <c r="J369" s="267"/>
      <c r="K369" s="267"/>
      <c r="L369" s="267"/>
      <c r="M369" s="267"/>
      <c r="N369" s="267"/>
      <c r="O369" s="267"/>
      <c r="P369" s="267"/>
      <c r="Q369" s="267"/>
      <c r="R369" s="267"/>
      <c r="S369" s="267"/>
      <c r="T369" s="267"/>
      <c r="U369" s="267"/>
    </row>
    <row r="370" spans="1:21" x14ac:dyDescent="0.25">
      <c r="A370" s="267"/>
      <c r="B370" s="267"/>
      <c r="C370" s="267"/>
      <c r="E370" s="267"/>
      <c r="F370" s="267"/>
      <c r="G370" s="267"/>
      <c r="H370" s="267"/>
      <c r="I370" s="267"/>
      <c r="J370" s="267"/>
      <c r="K370" s="267"/>
      <c r="L370" s="267"/>
      <c r="M370" s="267"/>
      <c r="N370" s="267"/>
      <c r="O370" s="267"/>
      <c r="P370" s="267"/>
      <c r="Q370" s="267"/>
      <c r="R370" s="267"/>
      <c r="S370" s="267"/>
      <c r="T370" s="267"/>
      <c r="U370" s="267"/>
    </row>
    <row r="371" spans="1:21" x14ac:dyDescent="0.25">
      <c r="A371" s="267"/>
      <c r="B371" s="267"/>
      <c r="C371" s="267"/>
      <c r="E371" s="267"/>
      <c r="F371" s="267"/>
      <c r="G371" s="267"/>
      <c r="H371" s="267"/>
      <c r="I371" s="267"/>
      <c r="J371" s="267"/>
      <c r="K371" s="267"/>
      <c r="L371" s="267"/>
      <c r="M371" s="267"/>
      <c r="N371" s="267"/>
      <c r="O371" s="267"/>
      <c r="P371" s="267"/>
      <c r="Q371" s="267"/>
      <c r="R371" s="267"/>
      <c r="S371" s="267"/>
      <c r="T371" s="267"/>
      <c r="U371" s="267"/>
    </row>
    <row r="372" spans="1:21" x14ac:dyDescent="0.25">
      <c r="A372" s="267"/>
      <c r="B372" s="267"/>
      <c r="C372" s="267"/>
      <c r="E372" s="267"/>
      <c r="F372" s="267"/>
      <c r="G372" s="267"/>
      <c r="H372" s="267"/>
      <c r="I372" s="267"/>
      <c r="J372" s="267"/>
      <c r="K372" s="267"/>
      <c r="L372" s="267"/>
      <c r="M372" s="267"/>
      <c r="N372" s="267"/>
      <c r="O372" s="267"/>
      <c r="P372" s="267"/>
      <c r="Q372" s="267"/>
      <c r="R372" s="267"/>
      <c r="S372" s="267"/>
      <c r="T372" s="267"/>
      <c r="U372" s="267"/>
    </row>
    <row r="373" spans="1:21" x14ac:dyDescent="0.25">
      <c r="A373" s="267"/>
      <c r="B373" s="267"/>
      <c r="C373" s="267"/>
      <c r="E373" s="267"/>
      <c r="F373" s="267"/>
      <c r="G373" s="267"/>
      <c r="H373" s="267"/>
      <c r="I373" s="267"/>
      <c r="J373" s="267"/>
      <c r="K373" s="267"/>
      <c r="L373" s="267"/>
      <c r="M373" s="267"/>
      <c r="N373" s="267"/>
      <c r="O373" s="267"/>
      <c r="P373" s="267"/>
      <c r="Q373" s="267"/>
      <c r="R373" s="267"/>
      <c r="S373" s="267"/>
      <c r="T373" s="267"/>
      <c r="U373" s="267"/>
    </row>
    <row r="374" spans="1:21" x14ac:dyDescent="0.25">
      <c r="A374" s="267"/>
      <c r="B374" s="267"/>
      <c r="C374" s="267"/>
      <c r="E374" s="267"/>
      <c r="F374" s="267"/>
      <c r="G374" s="267"/>
      <c r="H374" s="267"/>
      <c r="I374" s="267"/>
      <c r="J374" s="267"/>
      <c r="K374" s="267"/>
      <c r="L374" s="267"/>
      <c r="M374" s="267"/>
      <c r="N374" s="267"/>
      <c r="O374" s="267"/>
      <c r="P374" s="267"/>
      <c r="Q374" s="267"/>
      <c r="R374" s="267"/>
      <c r="S374" s="267"/>
      <c r="T374" s="267"/>
      <c r="U374" s="267"/>
    </row>
    <row r="375" spans="1:21" x14ac:dyDescent="0.25">
      <c r="A375" s="267"/>
      <c r="B375" s="267"/>
      <c r="C375" s="267"/>
      <c r="E375" s="267"/>
      <c r="F375" s="267"/>
      <c r="G375" s="267"/>
      <c r="H375" s="267"/>
      <c r="I375" s="267"/>
      <c r="J375" s="267"/>
      <c r="K375" s="267"/>
      <c r="L375" s="267"/>
      <c r="M375" s="267"/>
      <c r="N375" s="267"/>
      <c r="O375" s="267"/>
      <c r="P375" s="267"/>
      <c r="Q375" s="267"/>
      <c r="R375" s="267"/>
      <c r="S375" s="267"/>
      <c r="T375" s="267"/>
      <c r="U375" s="267"/>
    </row>
    <row r="376" spans="1:21" x14ac:dyDescent="0.25">
      <c r="A376" s="267"/>
      <c r="B376" s="267"/>
      <c r="C376" s="267"/>
      <c r="E376" s="267"/>
      <c r="F376" s="267"/>
      <c r="G376" s="267"/>
      <c r="H376" s="267"/>
      <c r="I376" s="267"/>
      <c r="J376" s="267"/>
      <c r="K376" s="267"/>
      <c r="L376" s="267"/>
      <c r="M376" s="267"/>
      <c r="N376" s="267"/>
      <c r="O376" s="267"/>
      <c r="P376" s="267"/>
      <c r="Q376" s="267"/>
      <c r="R376" s="267"/>
      <c r="S376" s="267"/>
      <c r="T376" s="267"/>
      <c r="U376" s="267"/>
    </row>
    <row r="377" spans="1:21" x14ac:dyDescent="0.25">
      <c r="A377" s="267"/>
      <c r="B377" s="267"/>
      <c r="C377" s="267"/>
      <c r="E377" s="267"/>
      <c r="F377" s="267"/>
      <c r="G377" s="267"/>
      <c r="H377" s="267"/>
      <c r="I377" s="267"/>
      <c r="J377" s="267"/>
      <c r="K377" s="267"/>
      <c r="L377" s="267"/>
      <c r="M377" s="267"/>
      <c r="N377" s="267"/>
      <c r="O377" s="267"/>
      <c r="P377" s="267"/>
      <c r="Q377" s="267"/>
      <c r="R377" s="267"/>
      <c r="S377" s="267"/>
      <c r="T377" s="267"/>
      <c r="U377" s="267"/>
    </row>
    <row r="378" spans="1:21" x14ac:dyDescent="0.25">
      <c r="A378" s="267"/>
      <c r="B378" s="267"/>
      <c r="C378" s="267"/>
      <c r="E378" s="267"/>
      <c r="F378" s="267"/>
      <c r="G378" s="267"/>
      <c r="H378" s="267"/>
      <c r="I378" s="267"/>
      <c r="J378" s="267"/>
      <c r="K378" s="267"/>
      <c r="L378" s="267"/>
      <c r="M378" s="267"/>
      <c r="N378" s="267"/>
      <c r="O378" s="267"/>
      <c r="P378" s="267"/>
      <c r="Q378" s="267"/>
      <c r="R378" s="267"/>
      <c r="S378" s="267"/>
      <c r="T378" s="267"/>
      <c r="U378" s="267"/>
    </row>
    <row r="379" spans="1:21" x14ac:dyDescent="0.25">
      <c r="A379" s="267"/>
      <c r="B379" s="267"/>
      <c r="C379" s="267"/>
      <c r="E379" s="267"/>
      <c r="F379" s="267"/>
      <c r="G379" s="267"/>
      <c r="H379" s="267"/>
      <c r="I379" s="267"/>
      <c r="J379" s="267"/>
      <c r="K379" s="267"/>
      <c r="L379" s="267"/>
      <c r="M379" s="267"/>
      <c r="N379" s="267"/>
      <c r="O379" s="267"/>
      <c r="P379" s="267"/>
      <c r="Q379" s="267"/>
      <c r="R379" s="267"/>
      <c r="S379" s="267"/>
      <c r="T379" s="267"/>
      <c r="U379" s="267"/>
    </row>
    <row r="380" spans="1:21" x14ac:dyDescent="0.25">
      <c r="A380" s="267"/>
      <c r="B380" s="267"/>
      <c r="C380" s="267"/>
      <c r="E380" s="267"/>
      <c r="F380" s="267"/>
      <c r="G380" s="267"/>
      <c r="H380" s="267"/>
      <c r="I380" s="267"/>
      <c r="J380" s="267"/>
      <c r="K380" s="267"/>
      <c r="L380" s="267"/>
      <c r="M380" s="267"/>
      <c r="N380" s="267"/>
      <c r="O380" s="267"/>
      <c r="P380" s="267"/>
      <c r="Q380" s="267"/>
      <c r="R380" s="267"/>
      <c r="S380" s="267"/>
      <c r="T380" s="267"/>
      <c r="U380" s="267"/>
    </row>
    <row r="381" spans="1:21" x14ac:dyDescent="0.25">
      <c r="A381" s="267"/>
      <c r="B381" s="267"/>
      <c r="C381" s="267"/>
      <c r="E381" s="267"/>
      <c r="F381" s="267"/>
      <c r="G381" s="267"/>
      <c r="H381" s="267"/>
      <c r="I381" s="267"/>
      <c r="J381" s="267"/>
      <c r="K381" s="267"/>
      <c r="L381" s="267"/>
      <c r="M381" s="267"/>
      <c r="N381" s="267"/>
      <c r="O381" s="267"/>
      <c r="P381" s="267"/>
      <c r="Q381" s="267"/>
      <c r="R381" s="267"/>
      <c r="S381" s="267"/>
      <c r="T381" s="267"/>
      <c r="U381" s="267"/>
    </row>
    <row r="382" spans="1:21" x14ac:dyDescent="0.25">
      <c r="A382" s="267"/>
      <c r="B382" s="267"/>
      <c r="C382" s="267"/>
      <c r="E382" s="267"/>
      <c r="F382" s="267"/>
      <c r="G382" s="267"/>
      <c r="H382" s="267"/>
      <c r="I382" s="267"/>
      <c r="J382" s="267"/>
      <c r="K382" s="267"/>
      <c r="L382" s="267"/>
      <c r="M382" s="267"/>
      <c r="N382" s="267"/>
      <c r="O382" s="267"/>
      <c r="P382" s="267"/>
      <c r="Q382" s="267"/>
      <c r="R382" s="267"/>
      <c r="S382" s="267"/>
      <c r="T382" s="267"/>
      <c r="U382" s="2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5" priority="2"/>
  </conditionalFormatting>
  <conditionalFormatting sqref="C22">
    <cfRule type="duplicateValues" dxfId="14"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W92"/>
  <sheetViews>
    <sheetView zoomScaleNormal="100" workbookViewId="0">
      <pane xSplit="3" ySplit="8" topLeftCell="D38" activePane="bottomRight" state="frozen"/>
      <selection pane="topRight" activeCell="D1" sqref="D1"/>
      <selection pane="bottomLeft" activeCell="A9" sqref="A9"/>
      <selection pane="bottomRight" activeCell="J11" sqref="J11:M11"/>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12.7109375" style="1" customWidth="1"/>
    <col min="17" max="17" width="10.7109375" style="1" customWidth="1"/>
    <col min="18" max="18" width="44.140625" style="1" customWidth="1"/>
    <col min="19" max="19" width="1.5703125" style="1" customWidth="1"/>
    <col min="20" max="23" width="6.7109375" style="284" customWidth="1"/>
    <col min="24" max="24" width="1.5703125" style="1" customWidth="1"/>
    <col min="25" max="16384" width="9.140625" style="1"/>
  </cols>
  <sheetData>
    <row r="1" spans="2:23" ht="37.5" customHeight="1" x14ac:dyDescent="0.3">
      <c r="B1" s="519" t="s">
        <v>509</v>
      </c>
      <c r="C1" s="519"/>
      <c r="D1" s="519"/>
      <c r="E1" s="519"/>
      <c r="F1" s="519"/>
      <c r="G1" s="519"/>
      <c r="H1" s="519"/>
      <c r="I1" s="519"/>
      <c r="J1" s="519"/>
      <c r="K1" s="519"/>
      <c r="L1" s="519"/>
      <c r="M1" s="519"/>
      <c r="N1" s="519"/>
      <c r="O1" s="519"/>
      <c r="P1" s="519"/>
      <c r="Q1" s="519"/>
      <c r="R1" s="340" t="s">
        <v>495</v>
      </c>
    </row>
    <row r="2" spans="2:23" x14ac:dyDescent="0.25">
      <c r="R2" s="340" t="s">
        <v>494</v>
      </c>
    </row>
    <row r="3" spans="2:23" ht="4.5" customHeight="1" x14ac:dyDescent="0.25"/>
    <row r="4" spans="2:23" ht="4.5" customHeight="1" x14ac:dyDescent="0.25"/>
    <row r="5" spans="2:23" ht="20.100000000000001" customHeight="1" thickBot="1" x14ac:dyDescent="0.3">
      <c r="B5" s="536" t="s">
        <v>498</v>
      </c>
      <c r="C5" s="536"/>
      <c r="D5" s="536"/>
      <c r="E5" s="536"/>
      <c r="F5" s="536"/>
      <c r="G5" s="536"/>
      <c r="H5" s="536"/>
      <c r="I5" s="536"/>
      <c r="J5" s="536"/>
      <c r="K5" s="536"/>
      <c r="L5" s="536"/>
      <c r="M5" s="536"/>
      <c r="N5" s="536"/>
      <c r="O5" s="536"/>
      <c r="P5" s="536"/>
      <c r="Q5" s="536"/>
    </row>
    <row r="6" spans="2:23" s="299" customFormat="1" ht="15" customHeight="1" x14ac:dyDescent="0.25">
      <c r="B6" s="520" t="s">
        <v>489</v>
      </c>
      <c r="C6" s="521"/>
      <c r="D6" s="520">
        <v>2024</v>
      </c>
      <c r="E6" s="526"/>
      <c r="F6" s="526"/>
      <c r="G6" s="526"/>
      <c r="H6" s="526"/>
      <c r="I6" s="526"/>
      <c r="J6" s="526"/>
      <c r="K6" s="526"/>
      <c r="L6" s="526"/>
      <c r="M6" s="527"/>
      <c r="N6" s="534">
        <v>2025</v>
      </c>
      <c r="O6" s="531"/>
      <c r="P6" s="530" t="s">
        <v>420</v>
      </c>
      <c r="Q6" s="531"/>
      <c r="R6" s="538" t="s">
        <v>488</v>
      </c>
    </row>
    <row r="7" spans="2:23" s="299" customFormat="1" x14ac:dyDescent="0.25">
      <c r="B7" s="522"/>
      <c r="C7" s="523"/>
      <c r="D7" s="524" t="s">
        <v>487</v>
      </c>
      <c r="E7" s="528"/>
      <c r="F7" s="528" t="s">
        <v>486</v>
      </c>
      <c r="G7" s="528"/>
      <c r="H7" s="528" t="s">
        <v>485</v>
      </c>
      <c r="I7" s="528"/>
      <c r="J7" s="528" t="s">
        <v>484</v>
      </c>
      <c r="K7" s="528"/>
      <c r="L7" s="528" t="s">
        <v>483</v>
      </c>
      <c r="M7" s="529"/>
      <c r="N7" s="535"/>
      <c r="O7" s="533"/>
      <c r="P7" s="532"/>
      <c r="Q7" s="533"/>
      <c r="R7" s="539"/>
    </row>
    <row r="8" spans="2:23" s="299" customFormat="1" x14ac:dyDescent="0.25">
      <c r="B8" s="524"/>
      <c r="C8" s="525"/>
      <c r="D8" s="342" t="s">
        <v>482</v>
      </c>
      <c r="E8" s="343" t="s">
        <v>481</v>
      </c>
      <c r="F8" s="343" t="s">
        <v>482</v>
      </c>
      <c r="G8" s="343" t="s">
        <v>481</v>
      </c>
      <c r="H8" s="343" t="s">
        <v>482</v>
      </c>
      <c r="I8" s="343" t="s">
        <v>481</v>
      </c>
      <c r="J8" s="343" t="s">
        <v>482</v>
      </c>
      <c r="K8" s="343" t="s">
        <v>481</v>
      </c>
      <c r="L8" s="343" t="s">
        <v>482</v>
      </c>
      <c r="M8" s="344" t="s">
        <v>481</v>
      </c>
      <c r="N8" s="339" t="s">
        <v>482</v>
      </c>
      <c r="O8" s="317" t="s">
        <v>481</v>
      </c>
      <c r="P8" s="342" t="s">
        <v>482</v>
      </c>
      <c r="Q8" s="344" t="s">
        <v>481</v>
      </c>
      <c r="R8" s="540"/>
    </row>
    <row r="9" spans="2:23" s="299" customFormat="1" x14ac:dyDescent="0.25">
      <c r="B9" s="316" t="s">
        <v>480</v>
      </c>
      <c r="C9" s="337"/>
      <c r="D9" s="342"/>
      <c r="E9" s="343"/>
      <c r="F9" s="343"/>
      <c r="G9" s="343"/>
      <c r="H9" s="343"/>
      <c r="I9" s="343"/>
      <c r="J9" s="338"/>
      <c r="K9" s="338"/>
      <c r="L9" s="338"/>
      <c r="M9" s="351"/>
      <c r="N9" s="338"/>
      <c r="O9" s="338"/>
      <c r="P9" s="298">
        <f t="shared" ref="P9:P25" si="0">N9+L9</f>
        <v>0</v>
      </c>
      <c r="Q9" s="303">
        <f t="shared" ref="Q9:Q25" si="1">O9+M9</f>
        <v>0</v>
      </c>
      <c r="R9" s="303"/>
    </row>
    <row r="10" spans="2:23" s="299" customFormat="1" x14ac:dyDescent="0.25">
      <c r="B10" s="316" t="s">
        <v>479</v>
      </c>
      <c r="C10" s="337"/>
      <c r="D10" s="342"/>
      <c r="E10" s="343"/>
      <c r="F10" s="343"/>
      <c r="G10" s="343"/>
      <c r="H10" s="343"/>
      <c r="I10" s="343"/>
      <c r="J10" s="338"/>
      <c r="K10" s="338"/>
      <c r="L10" s="338"/>
      <c r="M10" s="351"/>
      <c r="N10" s="338"/>
      <c r="O10" s="338"/>
      <c r="P10" s="298">
        <f t="shared" si="0"/>
        <v>0</v>
      </c>
      <c r="Q10" s="303">
        <f t="shared" si="1"/>
        <v>0</v>
      </c>
      <c r="R10" s="303"/>
    </row>
    <row r="11" spans="2:23" s="299" customFormat="1" ht="14.25" customHeight="1" x14ac:dyDescent="0.25">
      <c r="B11" s="316" t="s">
        <v>478</v>
      </c>
      <c r="C11" s="337"/>
      <c r="D11" s="342"/>
      <c r="E11" s="343"/>
      <c r="F11" s="343"/>
      <c r="G11" s="343"/>
      <c r="H11" s="343"/>
      <c r="I11" s="343"/>
      <c r="J11" s="338">
        <v>188</v>
      </c>
      <c r="K11" s="338">
        <v>188</v>
      </c>
      <c r="L11" s="338">
        <v>188</v>
      </c>
      <c r="M11" s="338">
        <v>188</v>
      </c>
      <c r="N11" s="338"/>
      <c r="O11" s="338"/>
      <c r="P11" s="298">
        <f t="shared" si="0"/>
        <v>188</v>
      </c>
      <c r="Q11" s="303">
        <f t="shared" si="1"/>
        <v>188</v>
      </c>
      <c r="R11" s="303"/>
      <c r="U11" s="300"/>
      <c r="V11" s="300"/>
      <c r="W11" s="300"/>
    </row>
    <row r="12" spans="2:23" s="299" customFormat="1" x14ac:dyDescent="0.25">
      <c r="B12" s="310" t="s">
        <v>477</v>
      </c>
      <c r="C12" s="336"/>
      <c r="D12" s="308"/>
      <c r="E12" s="307"/>
      <c r="F12" s="307"/>
      <c r="G12" s="307"/>
      <c r="H12" s="307"/>
      <c r="I12" s="307"/>
      <c r="J12" s="338">
        <v>0</v>
      </c>
      <c r="K12" s="338">
        <v>0</v>
      </c>
      <c r="L12" s="338">
        <v>0</v>
      </c>
      <c r="M12" s="351">
        <v>0</v>
      </c>
      <c r="N12" s="338">
        <v>0</v>
      </c>
      <c r="O12" s="304">
        <v>0</v>
      </c>
      <c r="P12" s="298">
        <f t="shared" si="0"/>
        <v>0</v>
      </c>
      <c r="Q12" s="303">
        <f t="shared" si="1"/>
        <v>0</v>
      </c>
      <c r="R12" s="303"/>
      <c r="T12" s="288"/>
      <c r="U12" s="300"/>
      <c r="V12" s="300"/>
      <c r="W12" s="300"/>
    </row>
    <row r="13" spans="2:23" s="299" customFormat="1" hidden="1" x14ac:dyDescent="0.25">
      <c r="B13" s="310" t="s">
        <v>476</v>
      </c>
      <c r="C13" s="336"/>
      <c r="D13" s="308"/>
      <c r="E13" s="307"/>
      <c r="F13" s="307"/>
      <c r="G13" s="307"/>
      <c r="H13" s="307"/>
      <c r="I13" s="307"/>
      <c r="J13" s="305"/>
      <c r="K13" s="305"/>
      <c r="L13" s="305"/>
      <c r="M13" s="304"/>
      <c r="N13" s="338"/>
      <c r="O13" s="304"/>
      <c r="P13" s="298">
        <f t="shared" si="0"/>
        <v>0</v>
      </c>
      <c r="Q13" s="303">
        <f t="shared" si="1"/>
        <v>0</v>
      </c>
      <c r="R13" s="303"/>
      <c r="T13" s="288"/>
      <c r="U13" s="300"/>
      <c r="V13" s="300"/>
      <c r="W13" s="300"/>
    </row>
    <row r="14" spans="2:23" s="299" customFormat="1" hidden="1" x14ac:dyDescent="0.25">
      <c r="B14" s="310" t="s">
        <v>475</v>
      </c>
      <c r="C14" s="336"/>
      <c r="D14" s="308"/>
      <c r="E14" s="307"/>
      <c r="F14" s="307"/>
      <c r="G14" s="307"/>
      <c r="H14" s="307"/>
      <c r="I14" s="307"/>
      <c r="J14" s="305"/>
      <c r="K14" s="305"/>
      <c r="L14" s="305"/>
      <c r="M14" s="304"/>
      <c r="N14" s="338"/>
      <c r="O14" s="304"/>
      <c r="P14" s="298">
        <f t="shared" si="0"/>
        <v>0</v>
      </c>
      <c r="Q14" s="303">
        <f t="shared" si="1"/>
        <v>0</v>
      </c>
      <c r="R14" s="303"/>
      <c r="T14" s="288"/>
      <c r="U14" s="300"/>
      <c r="V14" s="300"/>
      <c r="W14" s="300"/>
    </row>
    <row r="15" spans="2:23" s="299" customFormat="1" hidden="1" x14ac:dyDescent="0.25">
      <c r="B15" s="310" t="s">
        <v>474</v>
      </c>
      <c r="C15" s="336"/>
      <c r="D15" s="308"/>
      <c r="E15" s="307"/>
      <c r="F15" s="307"/>
      <c r="G15" s="307"/>
      <c r="H15" s="307"/>
      <c r="I15" s="307"/>
      <c r="J15" s="305"/>
      <c r="K15" s="305"/>
      <c r="L15" s="305"/>
      <c r="M15" s="304"/>
      <c r="N15" s="338"/>
      <c r="O15" s="304"/>
      <c r="P15" s="298">
        <f t="shared" si="0"/>
        <v>0</v>
      </c>
      <c r="Q15" s="303">
        <f t="shared" si="1"/>
        <v>0</v>
      </c>
      <c r="R15" s="303"/>
      <c r="T15" s="288"/>
      <c r="U15" s="300"/>
      <c r="V15" s="300"/>
      <c r="W15" s="300"/>
    </row>
    <row r="16" spans="2:23" s="299" customFormat="1" hidden="1" x14ac:dyDescent="0.25">
      <c r="B16" s="310" t="s">
        <v>473</v>
      </c>
      <c r="C16" s="336"/>
      <c r="D16" s="308"/>
      <c r="E16" s="307"/>
      <c r="F16" s="307"/>
      <c r="G16" s="307"/>
      <c r="H16" s="307"/>
      <c r="I16" s="307"/>
      <c r="J16" s="305"/>
      <c r="K16" s="305"/>
      <c r="L16" s="305"/>
      <c r="M16" s="304"/>
      <c r="N16" s="338"/>
      <c r="O16" s="304"/>
      <c r="P16" s="298">
        <f t="shared" si="0"/>
        <v>0</v>
      </c>
      <c r="Q16" s="303">
        <f t="shared" si="1"/>
        <v>0</v>
      </c>
      <c r="R16" s="303"/>
      <c r="T16" s="288"/>
      <c r="U16" s="300"/>
      <c r="V16" s="300"/>
      <c r="W16" s="300"/>
    </row>
    <row r="17" spans="2:23" s="299" customFormat="1" hidden="1" x14ac:dyDescent="0.25">
      <c r="B17" s="310" t="s">
        <v>472</v>
      </c>
      <c r="C17" s="336"/>
      <c r="D17" s="308"/>
      <c r="E17" s="307"/>
      <c r="F17" s="307"/>
      <c r="G17" s="307"/>
      <c r="H17" s="307"/>
      <c r="I17" s="307"/>
      <c r="J17" s="305"/>
      <c r="K17" s="305"/>
      <c r="L17" s="305"/>
      <c r="M17" s="304"/>
      <c r="N17" s="338"/>
      <c r="O17" s="304"/>
      <c r="P17" s="298">
        <f t="shared" si="0"/>
        <v>0</v>
      </c>
      <c r="Q17" s="303">
        <f t="shared" si="1"/>
        <v>0</v>
      </c>
      <c r="R17" s="303"/>
      <c r="T17" s="288"/>
      <c r="U17" s="300"/>
      <c r="V17" s="300"/>
      <c r="W17" s="300"/>
    </row>
    <row r="18" spans="2:23" s="299" customFormat="1" hidden="1" x14ac:dyDescent="0.25">
      <c r="B18" s="310" t="s">
        <v>471</v>
      </c>
      <c r="C18" s="336"/>
      <c r="D18" s="308"/>
      <c r="E18" s="307"/>
      <c r="F18" s="307"/>
      <c r="G18" s="307"/>
      <c r="H18" s="307"/>
      <c r="I18" s="307"/>
      <c r="J18" s="305"/>
      <c r="K18" s="305"/>
      <c r="L18" s="305"/>
      <c r="M18" s="304"/>
      <c r="N18" s="338"/>
      <c r="O18" s="304"/>
      <c r="P18" s="298">
        <f t="shared" si="0"/>
        <v>0</v>
      </c>
      <c r="Q18" s="303">
        <f t="shared" si="1"/>
        <v>0</v>
      </c>
      <c r="R18" s="303"/>
      <c r="T18" s="288"/>
      <c r="U18" s="300"/>
      <c r="V18" s="300"/>
      <c r="W18" s="300"/>
    </row>
    <row r="19" spans="2:23" s="299" customFormat="1" x14ac:dyDescent="0.25">
      <c r="B19" s="310" t="s">
        <v>470</v>
      </c>
      <c r="C19" s="336"/>
      <c r="D19" s="308"/>
      <c r="E19" s="307"/>
      <c r="F19" s="307"/>
      <c r="G19" s="307"/>
      <c r="H19" s="307"/>
      <c r="I19" s="307"/>
      <c r="J19" s="305">
        <v>0</v>
      </c>
      <c r="K19" s="305">
        <v>0</v>
      </c>
      <c r="L19" s="305">
        <v>0</v>
      </c>
      <c r="M19" s="304">
        <v>0</v>
      </c>
      <c r="N19" s="338"/>
      <c r="O19" s="304"/>
      <c r="P19" s="298">
        <f t="shared" si="0"/>
        <v>0</v>
      </c>
      <c r="Q19" s="303">
        <f t="shared" si="1"/>
        <v>0</v>
      </c>
      <c r="R19" s="303"/>
      <c r="T19" s="288"/>
      <c r="U19" s="300"/>
      <c r="V19" s="300"/>
      <c r="W19" s="300"/>
    </row>
    <row r="20" spans="2:23" s="299" customFormat="1" hidden="1" x14ac:dyDescent="0.25">
      <c r="B20" s="310" t="s">
        <v>469</v>
      </c>
      <c r="C20" s="336"/>
      <c r="D20" s="308"/>
      <c r="E20" s="307"/>
      <c r="F20" s="307"/>
      <c r="G20" s="307"/>
      <c r="H20" s="307"/>
      <c r="I20" s="307"/>
      <c r="J20" s="305"/>
      <c r="K20" s="305"/>
      <c r="L20" s="305"/>
      <c r="M20" s="304"/>
      <c r="N20" s="338"/>
      <c r="O20" s="304"/>
      <c r="P20" s="298">
        <f t="shared" si="0"/>
        <v>0</v>
      </c>
      <c r="Q20" s="303">
        <f t="shared" si="1"/>
        <v>0</v>
      </c>
      <c r="R20" s="303"/>
      <c r="T20" s="288"/>
      <c r="U20" s="300"/>
      <c r="V20" s="300"/>
      <c r="W20" s="300"/>
    </row>
    <row r="21" spans="2:23" s="299" customFormat="1" hidden="1" x14ac:dyDescent="0.25">
      <c r="B21" s="310" t="s">
        <v>468</v>
      </c>
      <c r="C21" s="336"/>
      <c r="D21" s="308"/>
      <c r="E21" s="307"/>
      <c r="F21" s="307"/>
      <c r="G21" s="307"/>
      <c r="H21" s="307"/>
      <c r="I21" s="307"/>
      <c r="J21" s="305"/>
      <c r="K21" s="305"/>
      <c r="L21" s="305"/>
      <c r="M21" s="304"/>
      <c r="N21" s="338"/>
      <c r="O21" s="304"/>
      <c r="P21" s="298">
        <f t="shared" si="0"/>
        <v>0</v>
      </c>
      <c r="Q21" s="303">
        <f t="shared" si="1"/>
        <v>0</v>
      </c>
      <c r="R21" s="303"/>
      <c r="T21" s="288"/>
      <c r="U21" s="300"/>
      <c r="V21" s="300"/>
      <c r="W21" s="300"/>
    </row>
    <row r="22" spans="2:23" s="299" customFormat="1" ht="15.75" hidden="1" thickBot="1" x14ac:dyDescent="0.3">
      <c r="B22" s="302" t="s">
        <v>467</v>
      </c>
      <c r="C22" s="335"/>
      <c r="D22" s="295"/>
      <c r="E22" s="294"/>
      <c r="F22" s="294"/>
      <c r="G22" s="294"/>
      <c r="H22" s="294"/>
      <c r="I22" s="294"/>
      <c r="J22" s="293"/>
      <c r="K22" s="293"/>
      <c r="L22" s="293"/>
      <c r="M22" s="292"/>
      <c r="N22" s="350"/>
      <c r="O22" s="292"/>
      <c r="P22" s="298">
        <f t="shared" si="0"/>
        <v>0</v>
      </c>
      <c r="Q22" s="303">
        <f t="shared" si="1"/>
        <v>0</v>
      </c>
      <c r="R22" s="289"/>
      <c r="T22" s="288"/>
      <c r="U22" s="300"/>
      <c r="V22" s="300"/>
      <c r="W22" s="300"/>
    </row>
    <row r="23" spans="2:23" s="299" customFormat="1" ht="15.75" thickBot="1" x14ac:dyDescent="0.3">
      <c r="B23" s="345" t="s">
        <v>497</v>
      </c>
      <c r="C23" s="346"/>
      <c r="D23" s="295"/>
      <c r="E23" s="294"/>
      <c r="F23" s="294"/>
      <c r="G23" s="294"/>
      <c r="H23" s="294"/>
      <c r="I23" s="294"/>
      <c r="J23" s="293">
        <v>0</v>
      </c>
      <c r="K23" s="293">
        <v>0</v>
      </c>
      <c r="L23" s="293">
        <v>0</v>
      </c>
      <c r="M23" s="292">
        <v>0</v>
      </c>
      <c r="N23" s="350"/>
      <c r="O23" s="292"/>
      <c r="P23" s="291">
        <v>68</v>
      </c>
      <c r="Q23" s="289">
        <v>68</v>
      </c>
      <c r="R23" s="289"/>
      <c r="T23" s="288"/>
      <c r="U23" s="300"/>
      <c r="V23" s="300"/>
      <c r="W23" s="300"/>
    </row>
    <row r="24" spans="2:23" ht="15.75" thickBot="1" x14ac:dyDescent="0.3">
      <c r="B24" s="297" t="s">
        <v>466</v>
      </c>
      <c r="C24" s="334"/>
      <c r="D24" s="295"/>
      <c r="E24" s="294"/>
      <c r="F24" s="294"/>
      <c r="G24" s="294"/>
      <c r="H24" s="294"/>
      <c r="I24" s="294"/>
      <c r="J24" s="293"/>
      <c r="K24" s="293"/>
      <c r="L24" s="293"/>
      <c r="M24" s="292"/>
      <c r="N24" s="293"/>
      <c r="O24" s="292"/>
      <c r="P24" s="352">
        <f t="shared" si="0"/>
        <v>0</v>
      </c>
      <c r="Q24" s="353">
        <f t="shared" si="1"/>
        <v>0</v>
      </c>
      <c r="R24" s="289"/>
      <c r="T24" s="288"/>
    </row>
    <row r="25" spans="2:23" ht="15.75" thickBot="1" x14ac:dyDescent="0.3">
      <c r="B25" s="297" t="s">
        <v>465</v>
      </c>
      <c r="C25" s="334"/>
      <c r="D25" s="295"/>
      <c r="E25" s="294"/>
      <c r="F25" s="294"/>
      <c r="G25" s="294"/>
      <c r="H25" s="294"/>
      <c r="I25" s="294"/>
      <c r="J25" s="293"/>
      <c r="K25" s="293"/>
      <c r="L25" s="293"/>
      <c r="M25" s="292"/>
      <c r="N25" s="293"/>
      <c r="O25" s="292"/>
      <c r="P25" s="352">
        <f t="shared" si="0"/>
        <v>0</v>
      </c>
      <c r="Q25" s="353">
        <f t="shared" si="1"/>
        <v>0</v>
      </c>
      <c r="R25" s="289"/>
      <c r="T25" s="288"/>
    </row>
    <row r="26" spans="2:23" x14ac:dyDescent="0.25">
      <c r="J26" s="287">
        <f t="shared" ref="J26:Q26" si="2">SUM(J9:J20)</f>
        <v>188</v>
      </c>
      <c r="K26" s="287">
        <f t="shared" si="2"/>
        <v>188</v>
      </c>
      <c r="L26" s="287">
        <f t="shared" si="2"/>
        <v>188</v>
      </c>
      <c r="M26" s="287">
        <f t="shared" si="2"/>
        <v>188</v>
      </c>
      <c r="N26" s="287">
        <f t="shared" si="2"/>
        <v>0</v>
      </c>
      <c r="O26" s="287">
        <f t="shared" si="2"/>
        <v>0</v>
      </c>
      <c r="P26" s="287">
        <f t="shared" si="2"/>
        <v>188</v>
      </c>
      <c r="Q26" s="287">
        <f t="shared" si="2"/>
        <v>188</v>
      </c>
      <c r="T26" s="288"/>
    </row>
    <row r="27" spans="2:23" ht="15.75" thickBot="1" x14ac:dyDescent="0.3">
      <c r="B27" s="537" t="s">
        <v>493</v>
      </c>
      <c r="C27" s="537"/>
      <c r="D27" s="536"/>
      <c r="E27" s="536"/>
      <c r="F27" s="536"/>
      <c r="G27" s="536"/>
      <c r="H27" s="536"/>
      <c r="I27" s="536"/>
      <c r="J27" s="536"/>
      <c r="K27" s="536"/>
      <c r="L27" s="536"/>
      <c r="M27" s="536"/>
      <c r="N27" s="536"/>
      <c r="O27" s="536"/>
      <c r="P27" s="537"/>
      <c r="Q27" s="537"/>
      <c r="T27" s="288"/>
    </row>
    <row r="28" spans="2:23" s="299" customFormat="1" x14ac:dyDescent="0.25">
      <c r="B28" s="520" t="s">
        <v>489</v>
      </c>
      <c r="C28" s="521"/>
      <c r="D28" s="520">
        <v>2024</v>
      </c>
      <c r="E28" s="526"/>
      <c r="F28" s="526"/>
      <c r="G28" s="526"/>
      <c r="H28" s="526"/>
      <c r="I28" s="526"/>
      <c r="J28" s="526"/>
      <c r="K28" s="526"/>
      <c r="L28" s="526"/>
      <c r="M28" s="527"/>
      <c r="N28" s="534">
        <v>2025</v>
      </c>
      <c r="O28" s="531"/>
      <c r="P28" s="530" t="s">
        <v>420</v>
      </c>
      <c r="Q28" s="531"/>
      <c r="R28" s="538" t="s">
        <v>488</v>
      </c>
      <c r="T28" s="300"/>
      <c r="U28" s="300"/>
      <c r="V28" s="300"/>
      <c r="W28" s="300"/>
    </row>
    <row r="29" spans="2:23" s="299" customFormat="1" x14ac:dyDescent="0.25">
      <c r="B29" s="522"/>
      <c r="C29" s="523"/>
      <c r="D29" s="524" t="s">
        <v>487</v>
      </c>
      <c r="E29" s="528"/>
      <c r="F29" s="528" t="s">
        <v>486</v>
      </c>
      <c r="G29" s="528"/>
      <c r="H29" s="528" t="s">
        <v>485</v>
      </c>
      <c r="I29" s="528"/>
      <c r="J29" s="528" t="s">
        <v>484</v>
      </c>
      <c r="K29" s="528"/>
      <c r="L29" s="528" t="s">
        <v>483</v>
      </c>
      <c r="M29" s="529"/>
      <c r="N29" s="535"/>
      <c r="O29" s="533"/>
      <c r="P29" s="532"/>
      <c r="Q29" s="533"/>
      <c r="R29" s="539"/>
      <c r="T29" s="300"/>
      <c r="U29" s="300"/>
      <c r="V29" s="300"/>
      <c r="W29" s="300"/>
    </row>
    <row r="30" spans="2:23" s="299" customFormat="1" x14ac:dyDescent="0.25">
      <c r="B30" s="524"/>
      <c r="C30" s="525"/>
      <c r="D30" s="314" t="s">
        <v>482</v>
      </c>
      <c r="E30" s="313" t="s">
        <v>481</v>
      </c>
      <c r="F30" s="313" t="s">
        <v>482</v>
      </c>
      <c r="G30" s="313" t="s">
        <v>481</v>
      </c>
      <c r="H30" s="313" t="s">
        <v>482</v>
      </c>
      <c r="I30" s="313" t="s">
        <v>481</v>
      </c>
      <c r="J30" s="313" t="s">
        <v>482</v>
      </c>
      <c r="K30" s="313" t="s">
        <v>481</v>
      </c>
      <c r="L30" s="313" t="s">
        <v>482</v>
      </c>
      <c r="M30" s="317" t="s">
        <v>481</v>
      </c>
      <c r="N30" s="313" t="s">
        <v>482</v>
      </c>
      <c r="O30" s="317" t="s">
        <v>481</v>
      </c>
      <c r="P30" s="314" t="s">
        <v>482</v>
      </c>
      <c r="Q30" s="317" t="s">
        <v>481</v>
      </c>
      <c r="R30" s="540"/>
      <c r="T30" s="300"/>
      <c r="U30" s="300"/>
      <c r="V30" s="300"/>
      <c r="W30" s="300"/>
    </row>
    <row r="31" spans="2:23" s="299" customFormat="1" x14ac:dyDescent="0.25">
      <c r="B31" s="316" t="s">
        <v>480</v>
      </c>
      <c r="C31" s="337"/>
      <c r="D31" s="314"/>
      <c r="E31" s="313"/>
      <c r="F31" s="313"/>
      <c r="G31" s="313"/>
      <c r="H31" s="313"/>
      <c r="I31" s="313"/>
      <c r="J31" s="305"/>
      <c r="K31" s="305">
        <v>0</v>
      </c>
      <c r="L31" s="305"/>
      <c r="M31" s="304">
        <v>0</v>
      </c>
      <c r="N31" s="305">
        <v>0</v>
      </c>
      <c r="O31" s="304">
        <v>0</v>
      </c>
      <c r="P31" s="298">
        <f t="shared" ref="P31:P44" si="3">N31+L31</f>
        <v>0</v>
      </c>
      <c r="Q31" s="298">
        <f t="shared" ref="Q31:Q44" si="4">O31+M31</f>
        <v>0</v>
      </c>
      <c r="R31" s="303"/>
      <c r="T31" s="300"/>
      <c r="U31" s="300"/>
      <c r="V31" s="300"/>
      <c r="W31" s="300"/>
    </row>
    <row r="32" spans="2:23" s="299" customFormat="1" x14ac:dyDescent="0.25">
      <c r="B32" s="316" t="s">
        <v>479</v>
      </c>
      <c r="C32" s="337"/>
      <c r="D32" s="314"/>
      <c r="E32" s="313"/>
      <c r="F32" s="313"/>
      <c r="G32" s="313"/>
      <c r="H32" s="313"/>
      <c r="I32" s="313"/>
      <c r="J32" s="305"/>
      <c r="K32" s="305">
        <v>0</v>
      </c>
      <c r="L32" s="305"/>
      <c r="M32" s="304">
        <v>0</v>
      </c>
      <c r="N32" s="305">
        <v>0</v>
      </c>
      <c r="O32" s="304">
        <v>0</v>
      </c>
      <c r="P32" s="298">
        <f t="shared" si="3"/>
        <v>0</v>
      </c>
      <c r="Q32" s="298">
        <f t="shared" si="4"/>
        <v>0</v>
      </c>
      <c r="R32" s="303"/>
      <c r="T32" s="300"/>
      <c r="U32" s="300"/>
      <c r="V32" s="300"/>
      <c r="W32" s="300"/>
    </row>
    <row r="33" spans="2:23" s="299" customFormat="1" x14ac:dyDescent="0.25">
      <c r="B33" s="316" t="s">
        <v>478</v>
      </c>
      <c r="C33" s="337"/>
      <c r="D33" s="314"/>
      <c r="E33" s="313"/>
      <c r="F33" s="313"/>
      <c r="G33" s="313"/>
      <c r="H33" s="313"/>
      <c r="I33" s="313"/>
      <c r="J33" s="305">
        <v>0</v>
      </c>
      <c r="K33" s="305">
        <v>0</v>
      </c>
      <c r="L33" s="305">
        <v>0</v>
      </c>
      <c r="M33" s="304">
        <v>0</v>
      </c>
      <c r="N33" s="305">
        <v>0</v>
      </c>
      <c r="O33" s="304">
        <v>0</v>
      </c>
      <c r="P33" s="298">
        <f t="shared" si="3"/>
        <v>0</v>
      </c>
      <c r="Q33" s="298">
        <f t="shared" si="4"/>
        <v>0</v>
      </c>
      <c r="R33" s="303"/>
      <c r="T33" s="300"/>
      <c r="U33" s="300"/>
      <c r="V33" s="300"/>
      <c r="W33" s="300"/>
    </row>
    <row r="34" spans="2:23" s="299" customFormat="1" x14ac:dyDescent="0.25">
      <c r="B34" s="310" t="s">
        <v>477</v>
      </c>
      <c r="C34" s="336"/>
      <c r="D34" s="308"/>
      <c r="E34" s="307"/>
      <c r="F34" s="307"/>
      <c r="G34" s="307"/>
      <c r="H34" s="307"/>
      <c r="I34" s="307"/>
      <c r="J34" s="305">
        <v>0</v>
      </c>
      <c r="K34" s="305">
        <v>0</v>
      </c>
      <c r="L34" s="305">
        <v>0</v>
      </c>
      <c r="M34" s="304">
        <v>0</v>
      </c>
      <c r="N34" s="305">
        <v>0</v>
      </c>
      <c r="O34" s="304">
        <v>0</v>
      </c>
      <c r="P34" s="298">
        <f t="shared" si="3"/>
        <v>0</v>
      </c>
      <c r="Q34" s="298">
        <f t="shared" si="4"/>
        <v>0</v>
      </c>
      <c r="R34" s="303"/>
      <c r="T34" s="300"/>
      <c r="U34" s="300"/>
      <c r="V34" s="300"/>
      <c r="W34" s="300"/>
    </row>
    <row r="35" spans="2:23" s="299" customFormat="1" hidden="1" x14ac:dyDescent="0.25">
      <c r="B35" s="310" t="s">
        <v>476</v>
      </c>
      <c r="C35" s="336"/>
      <c r="D35" s="308"/>
      <c r="E35" s="307"/>
      <c r="F35" s="307"/>
      <c r="G35" s="307"/>
      <c r="H35" s="307"/>
      <c r="I35" s="307"/>
      <c r="J35" s="305">
        <v>0</v>
      </c>
      <c r="K35" s="305">
        <v>0</v>
      </c>
      <c r="L35" s="305">
        <v>0</v>
      </c>
      <c r="M35" s="304">
        <v>0</v>
      </c>
      <c r="N35" s="305">
        <v>0</v>
      </c>
      <c r="O35" s="304">
        <v>0</v>
      </c>
      <c r="P35" s="298">
        <f t="shared" si="3"/>
        <v>0</v>
      </c>
      <c r="Q35" s="298">
        <f t="shared" si="4"/>
        <v>0</v>
      </c>
      <c r="R35" s="303"/>
      <c r="T35" s="300"/>
      <c r="U35" s="300"/>
      <c r="V35" s="300"/>
      <c r="W35" s="300"/>
    </row>
    <row r="36" spans="2:23" s="299" customFormat="1" hidden="1" x14ac:dyDescent="0.25">
      <c r="B36" s="310" t="s">
        <v>475</v>
      </c>
      <c r="C36" s="336"/>
      <c r="D36" s="308"/>
      <c r="E36" s="307"/>
      <c r="F36" s="307"/>
      <c r="G36" s="307"/>
      <c r="H36" s="307"/>
      <c r="I36" s="307"/>
      <c r="J36" s="305">
        <v>0</v>
      </c>
      <c r="K36" s="305">
        <v>0</v>
      </c>
      <c r="L36" s="305">
        <v>0</v>
      </c>
      <c r="M36" s="304">
        <v>0</v>
      </c>
      <c r="N36" s="305">
        <v>0</v>
      </c>
      <c r="O36" s="304">
        <v>0</v>
      </c>
      <c r="P36" s="298">
        <f t="shared" si="3"/>
        <v>0</v>
      </c>
      <c r="Q36" s="298">
        <f t="shared" si="4"/>
        <v>0</v>
      </c>
      <c r="R36" s="303"/>
      <c r="T36" s="300"/>
      <c r="U36" s="300"/>
      <c r="V36" s="300"/>
      <c r="W36" s="300"/>
    </row>
    <row r="37" spans="2:23" s="299" customFormat="1" hidden="1" x14ac:dyDescent="0.25">
      <c r="B37" s="310" t="s">
        <v>474</v>
      </c>
      <c r="C37" s="336"/>
      <c r="D37" s="308"/>
      <c r="E37" s="307"/>
      <c r="F37" s="307"/>
      <c r="G37" s="307"/>
      <c r="H37" s="307"/>
      <c r="I37" s="307"/>
      <c r="J37" s="305">
        <v>0</v>
      </c>
      <c r="K37" s="305">
        <v>0</v>
      </c>
      <c r="L37" s="305">
        <v>0</v>
      </c>
      <c r="M37" s="304">
        <v>0</v>
      </c>
      <c r="N37" s="305">
        <v>0</v>
      </c>
      <c r="O37" s="304">
        <v>0</v>
      </c>
      <c r="P37" s="298">
        <f t="shared" si="3"/>
        <v>0</v>
      </c>
      <c r="Q37" s="298">
        <f t="shared" si="4"/>
        <v>0</v>
      </c>
      <c r="R37" s="303"/>
      <c r="T37" s="300"/>
      <c r="U37" s="300"/>
      <c r="V37" s="300"/>
      <c r="W37" s="300"/>
    </row>
    <row r="38" spans="2:23" s="299" customFormat="1" x14ac:dyDescent="0.25">
      <c r="B38" s="310" t="s">
        <v>473</v>
      </c>
      <c r="C38" s="336"/>
      <c r="D38" s="308"/>
      <c r="E38" s="307"/>
      <c r="F38" s="307"/>
      <c r="G38" s="307"/>
      <c r="H38" s="307"/>
      <c r="I38" s="307"/>
      <c r="J38" s="305">
        <v>0</v>
      </c>
      <c r="K38" s="305">
        <v>0</v>
      </c>
      <c r="L38" s="305">
        <v>0</v>
      </c>
      <c r="M38" s="304">
        <v>0</v>
      </c>
      <c r="N38" s="305">
        <v>0</v>
      </c>
      <c r="O38" s="304">
        <v>0</v>
      </c>
      <c r="P38" s="298">
        <f t="shared" si="3"/>
        <v>0</v>
      </c>
      <c r="Q38" s="298">
        <f t="shared" si="4"/>
        <v>0</v>
      </c>
      <c r="R38" s="303"/>
      <c r="T38" s="300"/>
      <c r="U38" s="300"/>
      <c r="V38" s="300"/>
      <c r="W38" s="300"/>
    </row>
    <row r="39" spans="2:23" s="299" customFormat="1" hidden="1" x14ac:dyDescent="0.25">
      <c r="B39" s="310" t="s">
        <v>472</v>
      </c>
      <c r="C39" s="336"/>
      <c r="D39" s="308"/>
      <c r="E39" s="307"/>
      <c r="F39" s="307"/>
      <c r="G39" s="307"/>
      <c r="H39" s="307"/>
      <c r="I39" s="307"/>
      <c r="J39" s="305">
        <v>0</v>
      </c>
      <c r="K39" s="305">
        <v>0</v>
      </c>
      <c r="L39" s="305">
        <v>0</v>
      </c>
      <c r="M39" s="304">
        <v>0</v>
      </c>
      <c r="N39" s="305">
        <v>0</v>
      </c>
      <c r="O39" s="304">
        <v>0</v>
      </c>
      <c r="P39" s="298">
        <f t="shared" si="3"/>
        <v>0</v>
      </c>
      <c r="Q39" s="298">
        <f t="shared" si="4"/>
        <v>0</v>
      </c>
      <c r="R39" s="303"/>
      <c r="T39" s="300"/>
      <c r="U39" s="300"/>
      <c r="V39" s="300"/>
      <c r="W39" s="300"/>
    </row>
    <row r="40" spans="2:23" s="299" customFormat="1" hidden="1" x14ac:dyDescent="0.25">
      <c r="B40" s="310" t="s">
        <v>471</v>
      </c>
      <c r="C40" s="336"/>
      <c r="D40" s="308"/>
      <c r="E40" s="307"/>
      <c r="F40" s="307"/>
      <c r="G40" s="307"/>
      <c r="H40" s="307"/>
      <c r="I40" s="307"/>
      <c r="J40" s="305">
        <v>0</v>
      </c>
      <c r="K40" s="305">
        <v>0</v>
      </c>
      <c r="L40" s="305">
        <v>0</v>
      </c>
      <c r="M40" s="304">
        <v>0</v>
      </c>
      <c r="N40" s="305">
        <v>0</v>
      </c>
      <c r="O40" s="304">
        <v>0</v>
      </c>
      <c r="P40" s="298">
        <f t="shared" si="3"/>
        <v>0</v>
      </c>
      <c r="Q40" s="298">
        <f t="shared" si="4"/>
        <v>0</v>
      </c>
      <c r="R40" s="303"/>
      <c r="T40" s="300"/>
      <c r="U40" s="300"/>
      <c r="V40" s="300"/>
      <c r="W40" s="300"/>
    </row>
    <row r="41" spans="2:23" s="299" customFormat="1" x14ac:dyDescent="0.25">
      <c r="B41" s="310" t="s">
        <v>470</v>
      </c>
      <c r="C41" s="336"/>
      <c r="D41" s="308"/>
      <c r="E41" s="307"/>
      <c r="F41" s="307"/>
      <c r="G41" s="307"/>
      <c r="H41" s="307"/>
      <c r="I41" s="307"/>
      <c r="J41" s="305">
        <v>0</v>
      </c>
      <c r="K41" s="305">
        <v>0</v>
      </c>
      <c r="L41" s="305">
        <v>0</v>
      </c>
      <c r="M41" s="304">
        <v>0</v>
      </c>
      <c r="N41" s="305">
        <v>0</v>
      </c>
      <c r="O41" s="304">
        <v>0</v>
      </c>
      <c r="P41" s="298">
        <f t="shared" si="3"/>
        <v>0</v>
      </c>
      <c r="Q41" s="298">
        <f t="shared" si="4"/>
        <v>0</v>
      </c>
      <c r="R41" s="303"/>
      <c r="T41" s="300"/>
      <c r="U41" s="300"/>
      <c r="V41" s="300"/>
      <c r="W41" s="300"/>
    </row>
    <row r="42" spans="2:23" s="299" customFormat="1" x14ac:dyDescent="0.25">
      <c r="B42" s="310" t="s">
        <v>469</v>
      </c>
      <c r="C42" s="336"/>
      <c r="D42" s="308"/>
      <c r="E42" s="307"/>
      <c r="F42" s="307"/>
      <c r="G42" s="307"/>
      <c r="H42" s="307"/>
      <c r="I42" s="307"/>
      <c r="J42" s="305">
        <v>0</v>
      </c>
      <c r="K42" s="305">
        <v>0</v>
      </c>
      <c r="L42" s="305">
        <v>0</v>
      </c>
      <c r="M42" s="304">
        <v>0</v>
      </c>
      <c r="N42" s="305">
        <v>0</v>
      </c>
      <c r="O42" s="304">
        <v>0</v>
      </c>
      <c r="P42" s="298">
        <f t="shared" si="3"/>
        <v>0</v>
      </c>
      <c r="Q42" s="298">
        <f t="shared" si="4"/>
        <v>0</v>
      </c>
      <c r="R42" s="303"/>
      <c r="T42" s="300"/>
      <c r="U42" s="300"/>
      <c r="V42" s="300"/>
      <c r="W42" s="300"/>
    </row>
    <row r="43" spans="2:23" s="299" customFormat="1" ht="15.75" hidden="1" thickBot="1" x14ac:dyDescent="0.3">
      <c r="B43" s="310" t="s">
        <v>468</v>
      </c>
      <c r="C43" s="336"/>
      <c r="D43" s="308"/>
      <c r="E43" s="307"/>
      <c r="F43" s="307"/>
      <c r="G43" s="307"/>
      <c r="H43" s="307"/>
      <c r="I43" s="307"/>
      <c r="J43" s="305">
        <v>0</v>
      </c>
      <c r="K43" s="305">
        <v>0</v>
      </c>
      <c r="L43" s="305">
        <v>0</v>
      </c>
      <c r="M43" s="304">
        <v>0</v>
      </c>
      <c r="N43" s="305">
        <v>0</v>
      </c>
      <c r="O43" s="304">
        <v>0</v>
      </c>
      <c r="P43" s="298">
        <f t="shared" si="3"/>
        <v>0</v>
      </c>
      <c r="Q43" s="298">
        <f t="shared" si="4"/>
        <v>0</v>
      </c>
      <c r="R43" s="303"/>
      <c r="T43" s="300"/>
      <c r="U43" s="300"/>
      <c r="V43" s="300"/>
      <c r="W43" s="300"/>
    </row>
    <row r="44" spans="2:23" s="299" customFormat="1" ht="15.75" hidden="1" thickBot="1" x14ac:dyDescent="0.3">
      <c r="B44" s="302" t="s">
        <v>467</v>
      </c>
      <c r="C44" s="335"/>
      <c r="D44" s="295"/>
      <c r="E44" s="294"/>
      <c r="F44" s="294"/>
      <c r="G44" s="294"/>
      <c r="H44" s="294"/>
      <c r="I44" s="294"/>
      <c r="J44" s="293">
        <v>0</v>
      </c>
      <c r="K44" s="293">
        <v>0</v>
      </c>
      <c r="L44" s="293">
        <v>0</v>
      </c>
      <c r="M44" s="292">
        <v>0</v>
      </c>
      <c r="N44" s="293">
        <v>0</v>
      </c>
      <c r="O44" s="292">
        <v>0</v>
      </c>
      <c r="P44" s="298">
        <f t="shared" si="3"/>
        <v>0</v>
      </c>
      <c r="Q44" s="298">
        <f t="shared" si="4"/>
        <v>0</v>
      </c>
      <c r="R44" s="289"/>
      <c r="T44" s="300"/>
      <c r="U44" s="300"/>
      <c r="V44" s="300"/>
      <c r="W44" s="300"/>
    </row>
    <row r="45" spans="2:23" s="299" customFormat="1" ht="15.75" thickBot="1" x14ac:dyDescent="0.3">
      <c r="B45" s="345" t="s">
        <v>497</v>
      </c>
      <c r="C45" s="346"/>
      <c r="D45" s="295"/>
      <c r="E45" s="294"/>
      <c r="F45" s="294"/>
      <c r="G45" s="294"/>
      <c r="H45" s="294"/>
      <c r="I45" s="294"/>
      <c r="J45" s="293"/>
      <c r="K45" s="293"/>
      <c r="L45" s="293"/>
      <c r="M45" s="292"/>
      <c r="N45" s="293"/>
      <c r="O45" s="292"/>
      <c r="P45" s="347"/>
      <c r="Q45" s="348"/>
      <c r="R45" s="289"/>
      <c r="T45" s="300"/>
      <c r="U45" s="300"/>
      <c r="V45" s="300"/>
      <c r="W45" s="300"/>
    </row>
    <row r="46" spans="2:23" ht="15.75" thickBot="1" x14ac:dyDescent="0.3">
      <c r="B46" s="297" t="s">
        <v>466</v>
      </c>
      <c r="C46" s="334"/>
      <c r="D46" s="295"/>
      <c r="E46" s="294"/>
      <c r="F46" s="294"/>
      <c r="G46" s="294"/>
      <c r="H46" s="294"/>
      <c r="I46" s="294"/>
      <c r="J46" s="293"/>
      <c r="K46" s="293"/>
      <c r="L46" s="293"/>
      <c r="M46" s="292"/>
      <c r="N46" s="293"/>
      <c r="O46" s="292"/>
      <c r="P46" s="291"/>
      <c r="Q46" s="290"/>
      <c r="R46" s="289"/>
      <c r="T46" s="288"/>
    </row>
    <row r="47" spans="2:23" ht="15.75" thickBot="1" x14ac:dyDescent="0.3">
      <c r="B47" s="297" t="s">
        <v>465</v>
      </c>
      <c r="C47" s="334"/>
      <c r="D47" s="295"/>
      <c r="E47" s="294"/>
      <c r="F47" s="294"/>
      <c r="G47" s="294"/>
      <c r="H47" s="294"/>
      <c r="I47" s="294"/>
      <c r="J47" s="293"/>
      <c r="K47" s="293"/>
      <c r="L47" s="293"/>
      <c r="M47" s="292"/>
      <c r="N47" s="293"/>
      <c r="O47" s="292"/>
      <c r="P47" s="291"/>
      <c r="Q47" s="290"/>
      <c r="R47" s="289"/>
      <c r="T47" s="288"/>
    </row>
    <row r="48" spans="2:23" x14ac:dyDescent="0.25">
      <c r="J48" s="287">
        <f t="shared" ref="J48:Q48" si="5">SUM(J31:J41)</f>
        <v>0</v>
      </c>
      <c r="K48" s="333">
        <f t="shared" si="5"/>
        <v>0</v>
      </c>
      <c r="L48" s="333">
        <f t="shared" si="5"/>
        <v>0</v>
      </c>
      <c r="M48" s="333">
        <f t="shared" si="5"/>
        <v>0</v>
      </c>
      <c r="N48" s="333">
        <f t="shared" si="5"/>
        <v>0</v>
      </c>
      <c r="O48" s="333">
        <f t="shared" si="5"/>
        <v>0</v>
      </c>
      <c r="P48" s="333">
        <f t="shared" si="5"/>
        <v>0</v>
      </c>
      <c r="Q48" s="333">
        <f t="shared" si="5"/>
        <v>0</v>
      </c>
    </row>
    <row r="49" spans="2:23" ht="15.75" hidden="1" thickBot="1" x14ac:dyDescent="0.3">
      <c r="B49" s="536" t="s">
        <v>492</v>
      </c>
      <c r="C49" s="536"/>
      <c r="D49" s="536"/>
      <c r="E49" s="536"/>
      <c r="F49" s="536"/>
      <c r="G49" s="536"/>
      <c r="H49" s="536"/>
      <c r="I49" s="536"/>
      <c r="J49" s="536"/>
      <c r="K49" s="536"/>
      <c r="L49" s="536"/>
      <c r="M49" s="536"/>
      <c r="N49" s="536"/>
      <c r="O49" s="536"/>
      <c r="P49" s="537"/>
      <c r="Q49" s="537"/>
    </row>
    <row r="50" spans="2:23" s="299" customFormat="1" ht="15" hidden="1" customHeight="1" x14ac:dyDescent="0.25">
      <c r="B50" s="541" t="s">
        <v>489</v>
      </c>
      <c r="C50" s="544" t="s">
        <v>491</v>
      </c>
      <c r="D50" s="520">
        <v>2020</v>
      </c>
      <c r="E50" s="526"/>
      <c r="F50" s="526"/>
      <c r="G50" s="526"/>
      <c r="H50" s="526"/>
      <c r="I50" s="526"/>
      <c r="J50" s="526"/>
      <c r="K50" s="526"/>
      <c r="L50" s="526"/>
      <c r="M50" s="527"/>
      <c r="N50" s="526"/>
      <c r="O50" s="527"/>
      <c r="P50" s="530" t="s">
        <v>420</v>
      </c>
      <c r="Q50" s="531"/>
      <c r="R50" s="538" t="s">
        <v>488</v>
      </c>
      <c r="T50" s="300"/>
      <c r="U50" s="300"/>
      <c r="V50" s="300"/>
      <c r="W50" s="300"/>
    </row>
    <row r="51" spans="2:23" s="299" customFormat="1" ht="15" hidden="1" customHeight="1" x14ac:dyDescent="0.25">
      <c r="B51" s="542"/>
      <c r="C51" s="545"/>
      <c r="D51" s="524" t="s">
        <v>487</v>
      </c>
      <c r="E51" s="528"/>
      <c r="F51" s="528" t="s">
        <v>486</v>
      </c>
      <c r="G51" s="528"/>
      <c r="H51" s="528" t="s">
        <v>485</v>
      </c>
      <c r="I51" s="528"/>
      <c r="J51" s="528" t="s">
        <v>484</v>
      </c>
      <c r="K51" s="528"/>
      <c r="L51" s="528" t="s">
        <v>483</v>
      </c>
      <c r="M51" s="529"/>
      <c r="N51" s="528" t="s">
        <v>483</v>
      </c>
      <c r="O51" s="529"/>
      <c r="P51" s="532"/>
      <c r="Q51" s="533"/>
      <c r="R51" s="539"/>
      <c r="T51" s="300"/>
      <c r="U51" s="300"/>
      <c r="V51" s="300"/>
      <c r="W51" s="300"/>
    </row>
    <row r="52" spans="2:23" s="299" customFormat="1" hidden="1" x14ac:dyDescent="0.25">
      <c r="B52" s="543"/>
      <c r="C52" s="546"/>
      <c r="D52" s="314" t="s">
        <v>482</v>
      </c>
      <c r="E52" s="313" t="s">
        <v>481</v>
      </c>
      <c r="F52" s="313" t="s">
        <v>482</v>
      </c>
      <c r="G52" s="313" t="s">
        <v>481</v>
      </c>
      <c r="H52" s="313" t="s">
        <v>482</v>
      </c>
      <c r="I52" s="313" t="s">
        <v>481</v>
      </c>
      <c r="J52" s="313" t="s">
        <v>482</v>
      </c>
      <c r="K52" s="313" t="s">
        <v>481</v>
      </c>
      <c r="L52" s="313" t="s">
        <v>482</v>
      </c>
      <c r="M52" s="317" t="s">
        <v>481</v>
      </c>
      <c r="N52" s="313" t="s">
        <v>482</v>
      </c>
      <c r="O52" s="317" t="s">
        <v>481</v>
      </c>
      <c r="P52" s="314" t="s">
        <v>482</v>
      </c>
      <c r="Q52" s="317" t="s">
        <v>481</v>
      </c>
      <c r="R52" s="540"/>
      <c r="T52" s="300"/>
      <c r="U52" s="300"/>
      <c r="V52" s="300"/>
      <c r="W52" s="300"/>
    </row>
    <row r="53" spans="2:23" s="299" customFormat="1" hidden="1" x14ac:dyDescent="0.25">
      <c r="B53" s="327" t="s">
        <v>480</v>
      </c>
      <c r="C53" s="330">
        <v>500000</v>
      </c>
      <c r="D53" s="329"/>
      <c r="E53" s="328"/>
      <c r="F53" s="328"/>
      <c r="G53" s="328"/>
      <c r="H53" s="328"/>
      <c r="I53" s="328"/>
      <c r="J53" s="312">
        <v>12500</v>
      </c>
      <c r="K53" s="328"/>
      <c r="L53" s="305">
        <f>C53*0.05/2</f>
        <v>12500</v>
      </c>
      <c r="M53" s="304"/>
      <c r="N53" s="305">
        <f>$C53*0.05</f>
        <v>25000</v>
      </c>
      <c r="O53" s="304"/>
      <c r="P53" s="298" t="e">
        <f>L53+N53+#REF!+#REF!+#REF!+#REF!</f>
        <v>#REF!</v>
      </c>
      <c r="Q53" s="304"/>
      <c r="R53" s="303"/>
      <c r="T53" s="300"/>
      <c r="U53" s="300"/>
      <c r="V53" s="300"/>
      <c r="W53" s="300"/>
    </row>
    <row r="54" spans="2:23" s="299" customFormat="1" hidden="1" x14ac:dyDescent="0.25">
      <c r="B54" s="327" t="s">
        <v>479</v>
      </c>
      <c r="C54" s="330">
        <v>283340.7</v>
      </c>
      <c r="D54" s="329"/>
      <c r="E54" s="328"/>
      <c r="F54" s="328"/>
      <c r="G54" s="328"/>
      <c r="H54" s="328"/>
      <c r="I54" s="328"/>
      <c r="J54" s="312">
        <v>7083.5175000000008</v>
      </c>
      <c r="K54" s="328"/>
      <c r="L54" s="305">
        <f>C54*0.05/2</f>
        <v>7083.5175000000008</v>
      </c>
      <c r="M54" s="304"/>
      <c r="N54" s="305">
        <f>$C54*0.05</f>
        <v>14167.035000000002</v>
      </c>
      <c r="O54" s="304"/>
      <c r="P54" s="298" t="e">
        <f>L54+N54+#REF!+#REF!+#REF!+#REF!</f>
        <v>#REF!</v>
      </c>
      <c r="Q54" s="304"/>
      <c r="R54" s="303"/>
      <c r="T54" s="300"/>
      <c r="U54" s="300"/>
      <c r="V54" s="300"/>
      <c r="W54" s="300"/>
    </row>
    <row r="55" spans="2:23" s="299" customFormat="1" hidden="1" x14ac:dyDescent="0.25">
      <c r="B55" s="327" t="s">
        <v>478</v>
      </c>
      <c r="C55" s="330">
        <v>31482.300000000003</v>
      </c>
      <c r="D55" s="329"/>
      <c r="E55" s="328"/>
      <c r="F55" s="328"/>
      <c r="G55" s="328"/>
      <c r="H55" s="328"/>
      <c r="I55" s="328"/>
      <c r="J55" s="312">
        <v>787.05750000000012</v>
      </c>
      <c r="K55" s="328"/>
      <c r="L55" s="305">
        <f>C55*0.05/2</f>
        <v>787.05750000000012</v>
      </c>
      <c r="M55" s="304"/>
      <c r="N55" s="305">
        <f>$C55*0.05</f>
        <v>1574.1150000000002</v>
      </c>
      <c r="O55" s="304"/>
      <c r="P55" s="298" t="e">
        <f>L55+N55+#REF!+#REF!+#REF!+#REF!</f>
        <v>#REF!</v>
      </c>
      <c r="Q55" s="304"/>
      <c r="R55" s="303"/>
      <c r="T55" s="300"/>
      <c r="U55" s="300"/>
      <c r="V55" s="300"/>
      <c r="W55" s="300"/>
    </row>
    <row r="56" spans="2:23" s="299" customFormat="1" hidden="1" x14ac:dyDescent="0.25">
      <c r="B56" s="327" t="s">
        <v>477</v>
      </c>
      <c r="C56" s="326"/>
      <c r="D56" s="325"/>
      <c r="E56" s="323"/>
      <c r="F56" s="323"/>
      <c r="G56" s="323"/>
      <c r="H56" s="323"/>
      <c r="I56" s="323"/>
      <c r="J56" s="324"/>
      <c r="K56" s="323"/>
      <c r="L56" s="305"/>
      <c r="M56" s="304"/>
      <c r="N56" s="305"/>
      <c r="O56" s="304"/>
      <c r="P56" s="298"/>
      <c r="Q56" s="304"/>
      <c r="R56" s="303"/>
      <c r="T56" s="300"/>
      <c r="U56" s="300"/>
      <c r="V56" s="300"/>
      <c r="W56" s="300"/>
    </row>
    <row r="57" spans="2:23" s="299" customFormat="1" hidden="1" x14ac:dyDescent="0.25">
      <c r="B57" s="327" t="s">
        <v>476</v>
      </c>
      <c r="C57" s="326"/>
      <c r="D57" s="325"/>
      <c r="E57" s="323"/>
      <c r="F57" s="323"/>
      <c r="G57" s="323"/>
      <c r="H57" s="323"/>
      <c r="I57" s="323"/>
      <c r="J57" s="324"/>
      <c r="K57" s="323"/>
      <c r="L57" s="305"/>
      <c r="M57" s="304"/>
      <c r="N57" s="305"/>
      <c r="O57" s="304"/>
      <c r="P57" s="298"/>
      <c r="Q57" s="304"/>
      <c r="R57" s="303"/>
      <c r="T57" s="300"/>
      <c r="U57" s="300"/>
      <c r="V57" s="300"/>
      <c r="W57" s="300"/>
    </row>
    <row r="58" spans="2:23" s="299" customFormat="1" hidden="1" x14ac:dyDescent="0.25">
      <c r="B58" s="327" t="s">
        <v>475</v>
      </c>
      <c r="C58" s="330"/>
      <c r="D58" s="329"/>
      <c r="E58" s="328"/>
      <c r="F58" s="328"/>
      <c r="G58" s="328"/>
      <c r="H58" s="328"/>
      <c r="I58" s="328"/>
      <c r="J58" s="312">
        <v>0</v>
      </c>
      <c r="K58" s="328"/>
      <c r="L58" s="305">
        <v>0</v>
      </c>
      <c r="M58" s="304"/>
      <c r="N58" s="305">
        <v>0</v>
      </c>
      <c r="O58" s="304"/>
      <c r="P58" s="298" t="e">
        <f>L58+N58+#REF!+#REF!+#REF!+#REF!</f>
        <v>#REF!</v>
      </c>
      <c r="Q58" s="304"/>
      <c r="R58" s="303"/>
      <c r="T58" s="300"/>
      <c r="U58" s="300"/>
      <c r="V58" s="300"/>
      <c r="W58" s="300"/>
    </row>
    <row r="59" spans="2:23" s="299" customFormat="1" hidden="1" x14ac:dyDescent="0.25">
      <c r="B59" s="327" t="s">
        <v>474</v>
      </c>
      <c r="C59" s="332"/>
      <c r="D59" s="308"/>
      <c r="E59" s="307"/>
      <c r="F59" s="307"/>
      <c r="G59" s="307"/>
      <c r="H59" s="307"/>
      <c r="I59" s="307"/>
      <c r="J59" s="331"/>
      <c r="K59" s="307"/>
      <c r="L59" s="305"/>
      <c r="M59" s="304"/>
      <c r="N59" s="305"/>
      <c r="O59" s="304"/>
      <c r="P59" s="298"/>
      <c r="Q59" s="304"/>
      <c r="R59" s="303"/>
      <c r="T59" s="300"/>
      <c r="U59" s="300"/>
      <c r="V59" s="300"/>
      <c r="W59" s="300"/>
    </row>
    <row r="60" spans="2:23" s="299" customFormat="1" hidden="1" x14ac:dyDescent="0.25">
      <c r="B60" s="327" t="s">
        <v>473</v>
      </c>
      <c r="C60" s="332"/>
      <c r="D60" s="308"/>
      <c r="E60" s="307"/>
      <c r="F60" s="307"/>
      <c r="G60" s="307"/>
      <c r="H60" s="307"/>
      <c r="I60" s="307"/>
      <c r="J60" s="331"/>
      <c r="K60" s="307"/>
      <c r="L60" s="305"/>
      <c r="M60" s="304"/>
      <c r="N60" s="305"/>
      <c r="O60" s="304"/>
      <c r="P60" s="298"/>
      <c r="Q60" s="304"/>
      <c r="R60" s="303"/>
      <c r="T60" s="300"/>
      <c r="U60" s="300"/>
      <c r="V60" s="300"/>
      <c r="W60" s="300"/>
    </row>
    <row r="61" spans="2:23" s="299" customFormat="1" hidden="1" x14ac:dyDescent="0.25">
      <c r="B61" s="327" t="s">
        <v>472</v>
      </c>
      <c r="C61" s="332"/>
      <c r="D61" s="308"/>
      <c r="E61" s="307"/>
      <c r="F61" s="307"/>
      <c r="G61" s="307"/>
      <c r="H61" s="307"/>
      <c r="I61" s="307"/>
      <c r="J61" s="331"/>
      <c r="K61" s="307"/>
      <c r="L61" s="305"/>
      <c r="M61" s="304"/>
      <c r="N61" s="305"/>
      <c r="O61" s="304"/>
      <c r="P61" s="298"/>
      <c r="Q61" s="304"/>
      <c r="R61" s="303"/>
      <c r="T61" s="300"/>
      <c r="U61" s="300"/>
      <c r="V61" s="300"/>
      <c r="W61" s="300"/>
    </row>
    <row r="62" spans="2:23" s="299" customFormat="1" hidden="1" x14ac:dyDescent="0.25">
      <c r="B62" s="327" t="s">
        <v>471</v>
      </c>
      <c r="C62" s="332"/>
      <c r="D62" s="308"/>
      <c r="E62" s="307"/>
      <c r="F62" s="307"/>
      <c r="G62" s="307"/>
      <c r="H62" s="307"/>
      <c r="I62" s="307"/>
      <c r="J62" s="331"/>
      <c r="K62" s="307"/>
      <c r="L62" s="305"/>
      <c r="M62" s="304"/>
      <c r="N62" s="305"/>
      <c r="O62" s="304"/>
      <c r="P62" s="298"/>
      <c r="Q62" s="304"/>
      <c r="R62" s="303"/>
      <c r="T62" s="300"/>
      <c r="U62" s="300"/>
      <c r="V62" s="300"/>
      <c r="W62" s="300"/>
    </row>
    <row r="63" spans="2:23" s="299" customFormat="1" hidden="1" x14ac:dyDescent="0.25">
      <c r="B63" s="327" t="s">
        <v>470</v>
      </c>
      <c r="C63" s="330">
        <v>31482.300000000003</v>
      </c>
      <c r="D63" s="329"/>
      <c r="E63" s="328"/>
      <c r="F63" s="328"/>
      <c r="G63" s="328"/>
      <c r="H63" s="328"/>
      <c r="I63" s="328"/>
      <c r="J63" s="312">
        <v>787.05750000000012</v>
      </c>
      <c r="K63" s="328"/>
      <c r="L63" s="305">
        <f>C63*0.05/2</f>
        <v>787.05750000000012</v>
      </c>
      <c r="M63" s="304"/>
      <c r="N63" s="305">
        <f>$C63*0.05</f>
        <v>1574.1150000000002</v>
      </c>
      <c r="O63" s="304"/>
      <c r="P63" s="298" t="e">
        <f>L63+N63+#REF!+#REF!+#REF!+#REF!</f>
        <v>#REF!</v>
      </c>
      <c r="Q63" s="304"/>
      <c r="R63" s="303"/>
      <c r="T63" s="300"/>
      <c r="U63" s="300"/>
      <c r="V63" s="300"/>
      <c r="W63" s="300"/>
    </row>
    <row r="64" spans="2:23" s="299" customFormat="1" hidden="1" x14ac:dyDescent="0.25">
      <c r="B64" s="327" t="s">
        <v>469</v>
      </c>
      <c r="C64" s="326"/>
      <c r="D64" s="325"/>
      <c r="E64" s="323"/>
      <c r="F64" s="323"/>
      <c r="G64" s="323"/>
      <c r="H64" s="323"/>
      <c r="I64" s="323"/>
      <c r="J64" s="324"/>
      <c r="K64" s="323"/>
      <c r="L64" s="305"/>
      <c r="M64" s="304"/>
      <c r="N64" s="305"/>
      <c r="O64" s="304"/>
      <c r="P64" s="298"/>
      <c r="Q64" s="304"/>
      <c r="R64" s="303"/>
      <c r="T64" s="300"/>
      <c r="U64" s="300"/>
      <c r="V64" s="300"/>
      <c r="W64" s="300"/>
    </row>
    <row r="65" spans="2:23" s="299" customFormat="1" hidden="1" x14ac:dyDescent="0.25">
      <c r="B65" s="327" t="s">
        <v>468</v>
      </c>
      <c r="C65" s="326"/>
      <c r="D65" s="325"/>
      <c r="E65" s="323"/>
      <c r="F65" s="323"/>
      <c r="G65" s="323"/>
      <c r="H65" s="323"/>
      <c r="I65" s="323"/>
      <c r="J65" s="324"/>
      <c r="K65" s="323"/>
      <c r="L65" s="305"/>
      <c r="M65" s="304"/>
      <c r="N65" s="305"/>
      <c r="O65" s="304"/>
      <c r="P65" s="298"/>
      <c r="Q65" s="304"/>
      <c r="R65" s="303"/>
      <c r="T65" s="300"/>
      <c r="U65" s="300"/>
      <c r="V65" s="300"/>
      <c r="W65" s="300"/>
    </row>
    <row r="66" spans="2:23" s="299" customFormat="1" ht="15.75" hidden="1" thickBot="1" x14ac:dyDescent="0.3">
      <c r="B66" s="322" t="s">
        <v>467</v>
      </c>
      <c r="C66" s="321"/>
      <c r="D66" s="320"/>
      <c r="E66" s="319"/>
      <c r="F66" s="319"/>
      <c r="G66" s="319"/>
      <c r="H66" s="319"/>
      <c r="I66" s="319"/>
      <c r="J66" s="319"/>
      <c r="K66" s="319"/>
      <c r="L66" s="293"/>
      <c r="M66" s="292"/>
      <c r="N66" s="293"/>
      <c r="O66" s="292"/>
      <c r="P66" s="291"/>
      <c r="Q66" s="292"/>
      <c r="R66" s="289"/>
      <c r="T66" s="300"/>
      <c r="U66" s="300"/>
      <c r="V66" s="300"/>
      <c r="W66" s="300"/>
    </row>
    <row r="67" spans="2:23" ht="15.75" hidden="1" thickBot="1" x14ac:dyDescent="0.3">
      <c r="B67" s="297" t="s">
        <v>465</v>
      </c>
      <c r="C67" s="296"/>
      <c r="D67" s="295"/>
      <c r="E67" s="294"/>
      <c r="F67" s="294"/>
      <c r="G67" s="294"/>
      <c r="H67" s="294"/>
      <c r="I67" s="294"/>
      <c r="J67" s="293"/>
      <c r="K67" s="293"/>
      <c r="L67" s="293"/>
      <c r="M67" s="292"/>
      <c r="N67" s="293"/>
      <c r="O67" s="292"/>
      <c r="P67" s="291"/>
      <c r="Q67" s="290"/>
      <c r="R67" s="289"/>
      <c r="T67" s="288"/>
    </row>
    <row r="68" spans="2:23" ht="15.75" hidden="1" thickBot="1" x14ac:dyDescent="0.3">
      <c r="B68" s="297" t="s">
        <v>466</v>
      </c>
      <c r="C68" s="296"/>
      <c r="D68" s="295"/>
      <c r="E68" s="294"/>
      <c r="F68" s="294"/>
      <c r="G68" s="294"/>
      <c r="H68" s="294"/>
      <c r="I68" s="294"/>
      <c r="J68" s="293"/>
      <c r="K68" s="293"/>
      <c r="L68" s="293"/>
      <c r="M68" s="292"/>
      <c r="N68" s="293"/>
      <c r="O68" s="292"/>
      <c r="P68" s="291"/>
      <c r="Q68" s="290"/>
      <c r="R68" s="289"/>
      <c r="T68" s="288"/>
    </row>
    <row r="69" spans="2:23" hidden="1" x14ac:dyDescent="0.25">
      <c r="C69" s="318"/>
      <c r="D69" s="318"/>
      <c r="E69" s="318"/>
      <c r="F69" s="318"/>
      <c r="G69" s="318"/>
      <c r="H69" s="318"/>
      <c r="I69" s="318"/>
      <c r="J69" s="318"/>
      <c r="K69" s="318"/>
    </row>
    <row r="70" spans="2:23" ht="15.75" thickBot="1" x14ac:dyDescent="0.3">
      <c r="B70" s="537" t="s">
        <v>490</v>
      </c>
      <c r="C70" s="537"/>
      <c r="D70" s="536"/>
      <c r="E70" s="536"/>
      <c r="F70" s="536"/>
      <c r="G70" s="536"/>
      <c r="H70" s="536"/>
      <c r="I70" s="536"/>
      <c r="J70" s="536"/>
      <c r="K70" s="536"/>
      <c r="L70" s="536"/>
      <c r="M70" s="536"/>
      <c r="N70" s="536"/>
      <c r="O70" s="536"/>
      <c r="P70" s="537"/>
      <c r="Q70" s="537"/>
    </row>
    <row r="71" spans="2:23" s="299" customFormat="1" x14ac:dyDescent="0.25">
      <c r="B71" s="520" t="s">
        <v>489</v>
      </c>
      <c r="C71" s="521"/>
      <c r="D71" s="520">
        <v>2024</v>
      </c>
      <c r="E71" s="526"/>
      <c r="F71" s="526"/>
      <c r="G71" s="526"/>
      <c r="H71" s="526"/>
      <c r="I71" s="526"/>
      <c r="J71" s="526"/>
      <c r="K71" s="526"/>
      <c r="L71" s="526"/>
      <c r="M71" s="527"/>
      <c r="N71" s="534">
        <v>2025</v>
      </c>
      <c r="O71" s="531"/>
      <c r="P71" s="530" t="s">
        <v>420</v>
      </c>
      <c r="Q71" s="531"/>
      <c r="R71" s="538" t="s">
        <v>488</v>
      </c>
      <c r="T71" s="300"/>
      <c r="U71" s="300"/>
      <c r="V71" s="300"/>
      <c r="W71" s="300"/>
    </row>
    <row r="72" spans="2:23" s="299" customFormat="1" x14ac:dyDescent="0.25">
      <c r="B72" s="522"/>
      <c r="C72" s="523"/>
      <c r="D72" s="524" t="s">
        <v>487</v>
      </c>
      <c r="E72" s="528"/>
      <c r="F72" s="528" t="s">
        <v>486</v>
      </c>
      <c r="G72" s="528"/>
      <c r="H72" s="528" t="s">
        <v>485</v>
      </c>
      <c r="I72" s="528"/>
      <c r="J72" s="528" t="s">
        <v>484</v>
      </c>
      <c r="K72" s="528"/>
      <c r="L72" s="528" t="s">
        <v>483</v>
      </c>
      <c r="M72" s="529"/>
      <c r="N72" s="535"/>
      <c r="O72" s="533"/>
      <c r="P72" s="532"/>
      <c r="Q72" s="533"/>
      <c r="R72" s="539"/>
      <c r="T72" s="300"/>
      <c r="U72" s="300"/>
      <c r="V72" s="300"/>
      <c r="W72" s="300"/>
    </row>
    <row r="73" spans="2:23" s="299" customFormat="1" x14ac:dyDescent="0.25">
      <c r="B73" s="524"/>
      <c r="C73" s="525"/>
      <c r="D73" s="314" t="s">
        <v>482</v>
      </c>
      <c r="E73" s="313" t="s">
        <v>481</v>
      </c>
      <c r="F73" s="313" t="s">
        <v>482</v>
      </c>
      <c r="G73" s="313" t="s">
        <v>481</v>
      </c>
      <c r="H73" s="313" t="s">
        <v>482</v>
      </c>
      <c r="I73" s="313" t="s">
        <v>481</v>
      </c>
      <c r="J73" s="313" t="s">
        <v>482</v>
      </c>
      <c r="K73" s="313" t="s">
        <v>481</v>
      </c>
      <c r="L73" s="313" t="s">
        <v>482</v>
      </c>
      <c r="M73" s="317" t="s">
        <v>481</v>
      </c>
      <c r="N73" s="313" t="s">
        <v>482</v>
      </c>
      <c r="O73" s="317" t="s">
        <v>481</v>
      </c>
      <c r="P73" s="314" t="s">
        <v>482</v>
      </c>
      <c r="Q73" s="317" t="s">
        <v>481</v>
      </c>
      <c r="R73" s="540"/>
      <c r="T73" s="300"/>
      <c r="U73" s="300"/>
      <c r="V73" s="300"/>
      <c r="W73" s="300"/>
    </row>
    <row r="74" spans="2:23" s="299" customFormat="1" x14ac:dyDescent="0.25">
      <c r="B74" s="316" t="s">
        <v>480</v>
      </c>
      <c r="C74" s="315"/>
      <c r="D74" s="314"/>
      <c r="E74" s="313"/>
      <c r="F74" s="313"/>
      <c r="G74" s="313"/>
      <c r="H74" s="313"/>
      <c r="I74" s="313"/>
      <c r="J74" s="312">
        <f t="shared" ref="J74:O75" si="6">J9+J31</f>
        <v>0</v>
      </c>
      <c r="K74" s="312">
        <f t="shared" si="6"/>
        <v>0</v>
      </c>
      <c r="L74" s="305">
        <f t="shared" si="6"/>
        <v>0</v>
      </c>
      <c r="M74" s="304">
        <f t="shared" si="6"/>
        <v>0</v>
      </c>
      <c r="N74" s="305">
        <f t="shared" si="6"/>
        <v>0</v>
      </c>
      <c r="O74" s="304">
        <f t="shared" si="6"/>
        <v>0</v>
      </c>
      <c r="P74" s="298">
        <f t="shared" ref="P74:P89" si="7">N74+L74</f>
        <v>0</v>
      </c>
      <c r="Q74" s="298">
        <f t="shared" ref="Q74:Q89" si="8">O74+M74</f>
        <v>0</v>
      </c>
      <c r="R74" s="303"/>
      <c r="T74" s="300"/>
      <c r="U74" s="300"/>
      <c r="V74" s="300"/>
      <c r="W74" s="300"/>
    </row>
    <row r="75" spans="2:23" s="299" customFormat="1" x14ac:dyDescent="0.25">
      <c r="B75" s="316" t="s">
        <v>479</v>
      </c>
      <c r="C75" s="315"/>
      <c r="D75" s="314"/>
      <c r="E75" s="313"/>
      <c r="F75" s="313"/>
      <c r="G75" s="313"/>
      <c r="H75" s="313"/>
      <c r="I75" s="313"/>
      <c r="J75" s="312">
        <f t="shared" si="6"/>
        <v>0</v>
      </c>
      <c r="K75" s="312">
        <f t="shared" si="6"/>
        <v>0</v>
      </c>
      <c r="L75" s="305">
        <f t="shared" si="6"/>
        <v>0</v>
      </c>
      <c r="M75" s="304">
        <f t="shared" si="6"/>
        <v>0</v>
      </c>
      <c r="N75" s="305">
        <f t="shared" si="6"/>
        <v>0</v>
      </c>
      <c r="O75" s="304">
        <f t="shared" si="6"/>
        <v>0</v>
      </c>
      <c r="P75" s="298">
        <f t="shared" si="7"/>
        <v>0</v>
      </c>
      <c r="Q75" s="298">
        <f t="shared" si="8"/>
        <v>0</v>
      </c>
      <c r="R75" s="303"/>
      <c r="T75" s="300"/>
      <c r="U75" s="300"/>
      <c r="V75" s="300"/>
      <c r="W75" s="300"/>
    </row>
    <row r="76" spans="2:23" s="299" customFormat="1" x14ac:dyDescent="0.25">
      <c r="B76" s="316" t="s">
        <v>478</v>
      </c>
      <c r="C76" s="315"/>
      <c r="D76" s="314"/>
      <c r="E76" s="313"/>
      <c r="F76" s="313"/>
      <c r="G76" s="313"/>
      <c r="H76" s="313"/>
      <c r="I76" s="313"/>
      <c r="J76" s="312">
        <f t="shared" ref="J76:M85" si="9">J11+J33</f>
        <v>188</v>
      </c>
      <c r="K76" s="312">
        <f t="shared" si="9"/>
        <v>188</v>
      </c>
      <c r="L76" s="305">
        <f t="shared" si="9"/>
        <v>188</v>
      </c>
      <c r="M76" s="304">
        <f t="shared" si="9"/>
        <v>188</v>
      </c>
      <c r="N76" s="305"/>
      <c r="O76" s="304"/>
      <c r="P76" s="298">
        <f t="shared" si="7"/>
        <v>188</v>
      </c>
      <c r="Q76" s="298">
        <f t="shared" si="8"/>
        <v>188</v>
      </c>
      <c r="R76" s="303"/>
      <c r="T76" s="300"/>
      <c r="U76" s="300"/>
      <c r="V76" s="300"/>
      <c r="W76" s="300"/>
    </row>
    <row r="77" spans="2:23" s="299" customFormat="1" x14ac:dyDescent="0.25">
      <c r="B77" s="310" t="s">
        <v>477</v>
      </c>
      <c r="C77" s="309"/>
      <c r="D77" s="308"/>
      <c r="E77" s="307"/>
      <c r="F77" s="307"/>
      <c r="G77" s="307"/>
      <c r="H77" s="307"/>
      <c r="I77" s="307"/>
      <c r="J77" s="311">
        <f t="shared" si="9"/>
        <v>0</v>
      </c>
      <c r="K77" s="311">
        <f t="shared" si="9"/>
        <v>0</v>
      </c>
      <c r="L77" s="305">
        <f t="shared" si="9"/>
        <v>0</v>
      </c>
      <c r="M77" s="304">
        <f t="shared" si="9"/>
        <v>0</v>
      </c>
      <c r="N77" s="305">
        <f t="shared" ref="N77:O85" si="10">N12+N34</f>
        <v>0</v>
      </c>
      <c r="O77" s="304">
        <f t="shared" si="10"/>
        <v>0</v>
      </c>
      <c r="P77" s="298">
        <f t="shared" si="7"/>
        <v>0</v>
      </c>
      <c r="Q77" s="298">
        <f t="shared" si="8"/>
        <v>0</v>
      </c>
      <c r="R77" s="303"/>
      <c r="T77" s="300"/>
      <c r="U77" s="300"/>
      <c r="V77" s="300"/>
      <c r="W77" s="300"/>
    </row>
    <row r="78" spans="2:23" s="299" customFormat="1" hidden="1" x14ac:dyDescent="0.25">
      <c r="B78" s="310" t="s">
        <v>476</v>
      </c>
      <c r="C78" s="309"/>
      <c r="D78" s="308"/>
      <c r="E78" s="307"/>
      <c r="F78" s="307"/>
      <c r="G78" s="307"/>
      <c r="H78" s="307"/>
      <c r="I78" s="307"/>
      <c r="J78" s="311">
        <f t="shared" si="9"/>
        <v>0</v>
      </c>
      <c r="K78" s="311">
        <f t="shared" si="9"/>
        <v>0</v>
      </c>
      <c r="L78" s="305">
        <f t="shared" si="9"/>
        <v>0</v>
      </c>
      <c r="M78" s="304">
        <f t="shared" si="9"/>
        <v>0</v>
      </c>
      <c r="N78" s="305">
        <f t="shared" si="10"/>
        <v>0</v>
      </c>
      <c r="O78" s="304">
        <f t="shared" si="10"/>
        <v>0</v>
      </c>
      <c r="P78" s="298">
        <f t="shared" si="7"/>
        <v>0</v>
      </c>
      <c r="Q78" s="298">
        <f t="shared" si="8"/>
        <v>0</v>
      </c>
      <c r="R78" s="303"/>
      <c r="T78" s="300"/>
      <c r="U78" s="300"/>
      <c r="V78" s="300"/>
      <c r="W78" s="300"/>
    </row>
    <row r="79" spans="2:23" s="299" customFormat="1" hidden="1" x14ac:dyDescent="0.25">
      <c r="B79" s="310" t="s">
        <v>475</v>
      </c>
      <c r="C79" s="309"/>
      <c r="D79" s="308"/>
      <c r="E79" s="307"/>
      <c r="F79" s="307"/>
      <c r="G79" s="307"/>
      <c r="H79" s="307"/>
      <c r="I79" s="307"/>
      <c r="J79" s="311">
        <f t="shared" si="9"/>
        <v>0</v>
      </c>
      <c r="K79" s="311">
        <f t="shared" si="9"/>
        <v>0</v>
      </c>
      <c r="L79" s="305">
        <f t="shared" si="9"/>
        <v>0</v>
      </c>
      <c r="M79" s="304">
        <f t="shared" si="9"/>
        <v>0</v>
      </c>
      <c r="N79" s="305">
        <f t="shared" si="10"/>
        <v>0</v>
      </c>
      <c r="O79" s="304">
        <f t="shared" si="10"/>
        <v>0</v>
      </c>
      <c r="P79" s="298">
        <f t="shared" si="7"/>
        <v>0</v>
      </c>
      <c r="Q79" s="298">
        <f t="shared" si="8"/>
        <v>0</v>
      </c>
      <c r="R79" s="303"/>
      <c r="T79" s="300"/>
      <c r="U79" s="300"/>
      <c r="V79" s="300"/>
      <c r="W79" s="300"/>
    </row>
    <row r="80" spans="2:23" s="299" customFormat="1" hidden="1" x14ac:dyDescent="0.25">
      <c r="B80" s="310" t="s">
        <v>474</v>
      </c>
      <c r="C80" s="309"/>
      <c r="D80" s="308"/>
      <c r="E80" s="307"/>
      <c r="F80" s="307"/>
      <c r="G80" s="307"/>
      <c r="H80" s="307"/>
      <c r="I80" s="307"/>
      <c r="J80" s="311">
        <f t="shared" si="9"/>
        <v>0</v>
      </c>
      <c r="K80" s="311">
        <f t="shared" si="9"/>
        <v>0</v>
      </c>
      <c r="L80" s="305">
        <f t="shared" si="9"/>
        <v>0</v>
      </c>
      <c r="M80" s="304">
        <f t="shared" si="9"/>
        <v>0</v>
      </c>
      <c r="N80" s="305">
        <f t="shared" si="10"/>
        <v>0</v>
      </c>
      <c r="O80" s="304">
        <f t="shared" si="10"/>
        <v>0</v>
      </c>
      <c r="P80" s="298">
        <f t="shared" si="7"/>
        <v>0</v>
      </c>
      <c r="Q80" s="298">
        <f t="shared" si="8"/>
        <v>0</v>
      </c>
      <c r="R80" s="303"/>
      <c r="T80" s="300"/>
      <c r="U80" s="300"/>
      <c r="V80" s="300"/>
      <c r="W80" s="300"/>
    </row>
    <row r="81" spans="2:23" s="299" customFormat="1" x14ac:dyDescent="0.25">
      <c r="B81" s="310" t="s">
        <v>473</v>
      </c>
      <c r="C81" s="309"/>
      <c r="D81" s="308"/>
      <c r="E81" s="307"/>
      <c r="F81" s="307"/>
      <c r="G81" s="307"/>
      <c r="H81" s="307"/>
      <c r="I81" s="307"/>
      <c r="J81" s="311">
        <f t="shared" si="9"/>
        <v>0</v>
      </c>
      <c r="K81" s="311">
        <f t="shared" si="9"/>
        <v>0</v>
      </c>
      <c r="L81" s="305">
        <f t="shared" si="9"/>
        <v>0</v>
      </c>
      <c r="M81" s="304">
        <f t="shared" si="9"/>
        <v>0</v>
      </c>
      <c r="N81" s="305">
        <f t="shared" si="10"/>
        <v>0</v>
      </c>
      <c r="O81" s="304">
        <f t="shared" si="10"/>
        <v>0</v>
      </c>
      <c r="P81" s="298">
        <f t="shared" si="7"/>
        <v>0</v>
      </c>
      <c r="Q81" s="298">
        <f t="shared" si="8"/>
        <v>0</v>
      </c>
      <c r="R81" s="303"/>
      <c r="T81" s="300"/>
      <c r="U81" s="300"/>
      <c r="V81" s="300"/>
      <c r="W81" s="300"/>
    </row>
    <row r="82" spans="2:23" s="299" customFormat="1" hidden="1" x14ac:dyDescent="0.25">
      <c r="B82" s="310" t="s">
        <v>472</v>
      </c>
      <c r="C82" s="309"/>
      <c r="D82" s="308"/>
      <c r="E82" s="307"/>
      <c r="F82" s="307"/>
      <c r="G82" s="307"/>
      <c r="H82" s="307"/>
      <c r="I82" s="307"/>
      <c r="J82" s="311">
        <f t="shared" si="9"/>
        <v>0</v>
      </c>
      <c r="K82" s="311">
        <f t="shared" si="9"/>
        <v>0</v>
      </c>
      <c r="L82" s="305">
        <f t="shared" si="9"/>
        <v>0</v>
      </c>
      <c r="M82" s="304">
        <f t="shared" si="9"/>
        <v>0</v>
      </c>
      <c r="N82" s="305">
        <f t="shared" si="10"/>
        <v>0</v>
      </c>
      <c r="O82" s="304">
        <f t="shared" si="10"/>
        <v>0</v>
      </c>
      <c r="P82" s="298">
        <f t="shared" si="7"/>
        <v>0</v>
      </c>
      <c r="Q82" s="298">
        <f t="shared" si="8"/>
        <v>0</v>
      </c>
      <c r="R82" s="303"/>
      <c r="T82" s="300"/>
      <c r="U82" s="300"/>
      <c r="V82" s="300"/>
      <c r="W82" s="300"/>
    </row>
    <row r="83" spans="2:23" s="299" customFormat="1" hidden="1" x14ac:dyDescent="0.25">
      <c r="B83" s="310" t="s">
        <v>471</v>
      </c>
      <c r="C83" s="309"/>
      <c r="D83" s="308"/>
      <c r="E83" s="307"/>
      <c r="F83" s="307"/>
      <c r="G83" s="307"/>
      <c r="H83" s="307"/>
      <c r="I83" s="307"/>
      <c r="J83" s="311">
        <f t="shared" si="9"/>
        <v>0</v>
      </c>
      <c r="K83" s="311">
        <f t="shared" si="9"/>
        <v>0</v>
      </c>
      <c r="L83" s="305">
        <f t="shared" si="9"/>
        <v>0</v>
      </c>
      <c r="M83" s="304">
        <f t="shared" si="9"/>
        <v>0</v>
      </c>
      <c r="N83" s="305">
        <f t="shared" si="10"/>
        <v>0</v>
      </c>
      <c r="O83" s="304">
        <f t="shared" si="10"/>
        <v>0</v>
      </c>
      <c r="P83" s="298">
        <f t="shared" si="7"/>
        <v>0</v>
      </c>
      <c r="Q83" s="298">
        <f t="shared" si="8"/>
        <v>0</v>
      </c>
      <c r="R83" s="303"/>
      <c r="T83" s="300"/>
      <c r="U83" s="300"/>
      <c r="V83" s="300"/>
      <c r="W83" s="300"/>
    </row>
    <row r="84" spans="2:23" s="299" customFormat="1" x14ac:dyDescent="0.25">
      <c r="B84" s="310" t="s">
        <v>470</v>
      </c>
      <c r="C84" s="309"/>
      <c r="D84" s="308"/>
      <c r="E84" s="307"/>
      <c r="F84" s="307"/>
      <c r="G84" s="307"/>
      <c r="H84" s="307"/>
      <c r="I84" s="307"/>
      <c r="J84" s="311">
        <f t="shared" si="9"/>
        <v>0</v>
      </c>
      <c r="K84" s="311">
        <f t="shared" si="9"/>
        <v>0</v>
      </c>
      <c r="L84" s="305">
        <f t="shared" si="9"/>
        <v>0</v>
      </c>
      <c r="M84" s="304">
        <f t="shared" si="9"/>
        <v>0</v>
      </c>
      <c r="N84" s="305">
        <f t="shared" si="10"/>
        <v>0</v>
      </c>
      <c r="O84" s="304">
        <f t="shared" si="10"/>
        <v>0</v>
      </c>
      <c r="P84" s="298">
        <f t="shared" si="7"/>
        <v>0</v>
      </c>
      <c r="Q84" s="298">
        <f t="shared" si="8"/>
        <v>0</v>
      </c>
      <c r="R84" s="303"/>
      <c r="T84" s="300"/>
      <c r="U84" s="300"/>
      <c r="V84" s="300"/>
      <c r="W84" s="300"/>
    </row>
    <row r="85" spans="2:23" s="299" customFormat="1" x14ac:dyDescent="0.25">
      <c r="B85" s="310" t="s">
        <v>469</v>
      </c>
      <c r="C85" s="309"/>
      <c r="D85" s="308"/>
      <c r="E85" s="307"/>
      <c r="F85" s="307"/>
      <c r="G85" s="307"/>
      <c r="H85" s="307"/>
      <c r="I85" s="307"/>
      <c r="J85" s="306">
        <f t="shared" si="9"/>
        <v>0</v>
      </c>
      <c r="K85" s="306">
        <f t="shared" si="9"/>
        <v>0</v>
      </c>
      <c r="L85" s="305">
        <f t="shared" si="9"/>
        <v>0</v>
      </c>
      <c r="M85" s="304">
        <f t="shared" si="9"/>
        <v>0</v>
      </c>
      <c r="N85" s="305">
        <f t="shared" si="10"/>
        <v>0</v>
      </c>
      <c r="O85" s="304">
        <f t="shared" si="10"/>
        <v>0</v>
      </c>
      <c r="P85" s="298">
        <f t="shared" si="7"/>
        <v>0</v>
      </c>
      <c r="Q85" s="298">
        <f t="shared" si="8"/>
        <v>0</v>
      </c>
      <c r="R85" s="303"/>
      <c r="T85" s="300"/>
      <c r="U85" s="300"/>
      <c r="V85" s="300"/>
      <c r="W85" s="300"/>
    </row>
    <row r="86" spans="2:23" s="299" customFormat="1" hidden="1" x14ac:dyDescent="0.25">
      <c r="B86" s="310" t="s">
        <v>468</v>
      </c>
      <c r="C86" s="309"/>
      <c r="D86" s="308"/>
      <c r="E86" s="307"/>
      <c r="F86" s="307"/>
      <c r="G86" s="307"/>
      <c r="H86" s="307"/>
      <c r="I86" s="307"/>
      <c r="J86" s="306">
        <f t="shared" ref="J86:M88" si="11">J21+J43</f>
        <v>0</v>
      </c>
      <c r="K86" s="306">
        <f t="shared" si="11"/>
        <v>0</v>
      </c>
      <c r="L86" s="305">
        <f t="shared" si="11"/>
        <v>0</v>
      </c>
      <c r="M86" s="304">
        <f t="shared" si="11"/>
        <v>0</v>
      </c>
      <c r="N86" s="305"/>
      <c r="O86" s="304"/>
      <c r="P86" s="298">
        <f t="shared" si="7"/>
        <v>0</v>
      </c>
      <c r="Q86" s="298">
        <f t="shared" si="8"/>
        <v>0</v>
      </c>
      <c r="R86" s="303"/>
      <c r="T86" s="300"/>
      <c r="U86" s="300"/>
      <c r="V86" s="300"/>
      <c r="W86" s="300"/>
    </row>
    <row r="87" spans="2:23" s="299" customFormat="1" ht="15.75" hidden="1" thickBot="1" x14ac:dyDescent="0.3">
      <c r="B87" s="302" t="s">
        <v>467</v>
      </c>
      <c r="C87" s="301"/>
      <c r="D87" s="295"/>
      <c r="E87" s="294"/>
      <c r="F87" s="294"/>
      <c r="G87" s="294"/>
      <c r="H87" s="294"/>
      <c r="I87" s="294"/>
      <c r="J87" s="306">
        <f t="shared" si="11"/>
        <v>0</v>
      </c>
      <c r="K87" s="306">
        <f t="shared" si="11"/>
        <v>0</v>
      </c>
      <c r="L87" s="305">
        <f t="shared" si="11"/>
        <v>0</v>
      </c>
      <c r="M87" s="304">
        <f t="shared" si="11"/>
        <v>0</v>
      </c>
      <c r="N87" s="293"/>
      <c r="O87" s="292"/>
      <c r="P87" s="298">
        <f t="shared" si="7"/>
        <v>0</v>
      </c>
      <c r="Q87" s="298">
        <f t="shared" si="8"/>
        <v>0</v>
      </c>
      <c r="R87" s="289"/>
      <c r="T87" s="300"/>
      <c r="U87" s="300"/>
      <c r="V87" s="300"/>
      <c r="W87" s="300"/>
    </row>
    <row r="88" spans="2:23" s="299" customFormat="1" ht="15.75" thickBot="1" x14ac:dyDescent="0.3">
      <c r="B88" s="345" t="s">
        <v>497</v>
      </c>
      <c r="C88" s="349"/>
      <c r="D88" s="295"/>
      <c r="E88" s="294"/>
      <c r="F88" s="294"/>
      <c r="G88" s="294"/>
      <c r="H88" s="294"/>
      <c r="I88" s="294"/>
      <c r="J88" s="306">
        <f t="shared" si="11"/>
        <v>0</v>
      </c>
      <c r="K88" s="306">
        <f t="shared" si="11"/>
        <v>0</v>
      </c>
      <c r="L88" s="305">
        <f t="shared" si="11"/>
        <v>0</v>
      </c>
      <c r="M88" s="304">
        <f t="shared" si="11"/>
        <v>0</v>
      </c>
      <c r="N88" s="293"/>
      <c r="O88" s="292"/>
      <c r="P88" s="298"/>
      <c r="Q88" s="298"/>
      <c r="R88" s="289"/>
      <c r="T88" s="300"/>
      <c r="U88" s="300"/>
      <c r="V88" s="300"/>
      <c r="W88" s="300"/>
    </row>
    <row r="89" spans="2:23" ht="15.75" thickBot="1" x14ac:dyDescent="0.3">
      <c r="B89" s="297" t="s">
        <v>466</v>
      </c>
      <c r="C89" s="296"/>
      <c r="D89" s="295"/>
      <c r="E89" s="294"/>
      <c r="F89" s="294"/>
      <c r="G89" s="294"/>
      <c r="H89" s="294"/>
      <c r="I89" s="294"/>
      <c r="J89" s="293"/>
      <c r="K89" s="293"/>
      <c r="L89" s="293"/>
      <c r="M89" s="292"/>
      <c r="N89" s="293"/>
      <c r="O89" s="292"/>
      <c r="P89" s="298">
        <f t="shared" si="7"/>
        <v>0</v>
      </c>
      <c r="Q89" s="298">
        <f t="shared" si="8"/>
        <v>0</v>
      </c>
      <c r="R89" s="289"/>
      <c r="T89" s="288"/>
    </row>
    <row r="90" spans="2:23" ht="15.75" thickBot="1" x14ac:dyDescent="0.3">
      <c r="B90" s="297" t="s">
        <v>465</v>
      </c>
      <c r="C90" s="296"/>
      <c r="D90" s="295"/>
      <c r="E90" s="294"/>
      <c r="F90" s="294"/>
      <c r="G90" s="294"/>
      <c r="H90" s="294"/>
      <c r="I90" s="294"/>
      <c r="J90" s="293"/>
      <c r="K90" s="293"/>
      <c r="L90" s="293"/>
      <c r="M90" s="292"/>
      <c r="N90" s="293"/>
      <c r="O90" s="292"/>
      <c r="P90" s="291"/>
      <c r="Q90" s="290"/>
      <c r="R90" s="289"/>
      <c r="T90" s="288"/>
    </row>
    <row r="91" spans="2:23" x14ac:dyDescent="0.25">
      <c r="J91" s="287">
        <f t="shared" ref="J91:Q91" si="12">SUM(J74:J85)</f>
        <v>188</v>
      </c>
      <c r="K91" s="287">
        <f t="shared" si="12"/>
        <v>188</v>
      </c>
      <c r="L91" s="287">
        <f t="shared" si="12"/>
        <v>188</v>
      </c>
      <c r="M91" s="287">
        <f t="shared" si="12"/>
        <v>188</v>
      </c>
      <c r="N91" s="287">
        <f t="shared" si="12"/>
        <v>0</v>
      </c>
      <c r="O91" s="287">
        <f t="shared" si="12"/>
        <v>0</v>
      </c>
      <c r="P91" s="287">
        <f t="shared" si="12"/>
        <v>188</v>
      </c>
      <c r="Q91" s="287">
        <f t="shared" si="12"/>
        <v>188</v>
      </c>
    </row>
    <row r="92" spans="2:23" x14ac:dyDescent="0.25">
      <c r="J92" s="286">
        <f t="shared" ref="J92:Q92" si="13">J91-J48-J26</f>
        <v>0</v>
      </c>
      <c r="K92" s="286">
        <f t="shared" si="13"/>
        <v>0</v>
      </c>
      <c r="L92" s="286">
        <f t="shared" si="13"/>
        <v>0</v>
      </c>
      <c r="M92" s="286">
        <f t="shared" si="13"/>
        <v>0</v>
      </c>
      <c r="N92" s="286">
        <f t="shared" si="13"/>
        <v>0</v>
      </c>
      <c r="O92" s="286">
        <f t="shared" si="13"/>
        <v>0</v>
      </c>
      <c r="P92" s="285">
        <f t="shared" si="13"/>
        <v>0</v>
      </c>
      <c r="Q92" s="285">
        <f t="shared" si="13"/>
        <v>0</v>
      </c>
    </row>
  </sheetData>
  <mergeCells count="47">
    <mergeCell ref="R71:R73"/>
    <mergeCell ref="R6:R8"/>
    <mergeCell ref="R28:R30"/>
    <mergeCell ref="R50:R52"/>
    <mergeCell ref="P28:Q29"/>
    <mergeCell ref="P50:Q51"/>
    <mergeCell ref="P6:Q7"/>
    <mergeCell ref="B70:Q70"/>
    <mergeCell ref="D28:M28"/>
    <mergeCell ref="B50:B52"/>
    <mergeCell ref="B28:C30"/>
    <mergeCell ref="B49:Q49"/>
    <mergeCell ref="C50:C52"/>
    <mergeCell ref="D50:M50"/>
    <mergeCell ref="N50:O50"/>
    <mergeCell ref="L29:M29"/>
    <mergeCell ref="B5:Q5"/>
    <mergeCell ref="B27:Q27"/>
    <mergeCell ref="B6:C8"/>
    <mergeCell ref="L7:M7"/>
    <mergeCell ref="D6:M6"/>
    <mergeCell ref="J7:K7"/>
    <mergeCell ref="H7:I7"/>
    <mergeCell ref="F7:G7"/>
    <mergeCell ref="D7:E7"/>
    <mergeCell ref="N6:O7"/>
    <mergeCell ref="N71:O72"/>
    <mergeCell ref="D29:E29"/>
    <mergeCell ref="F29:G29"/>
    <mergeCell ref="H29:I29"/>
    <mergeCell ref="J29:K29"/>
    <mergeCell ref="B1:Q1"/>
    <mergeCell ref="B71:C73"/>
    <mergeCell ref="D71:M71"/>
    <mergeCell ref="D72:E72"/>
    <mergeCell ref="F72:G72"/>
    <mergeCell ref="H72:I72"/>
    <mergeCell ref="J72:K72"/>
    <mergeCell ref="L72:M72"/>
    <mergeCell ref="P71:Q72"/>
    <mergeCell ref="N28:O29"/>
    <mergeCell ref="N51:O51"/>
    <mergeCell ref="D51:E51"/>
    <mergeCell ref="F51:G51"/>
    <mergeCell ref="H51:I51"/>
    <mergeCell ref="J51:K51"/>
    <mergeCell ref="L51:M51"/>
  </mergeCells>
  <pageMargins left="0.25" right="0.25" top="0.75" bottom="0.75" header="0.3" footer="0.3"/>
  <pageSetup paperSize="8"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7" t="s">
        <v>64</v>
      </c>
    </row>
    <row r="2" spans="1:30" ht="18.75" x14ac:dyDescent="0.3">
      <c r="AB2" s="13" t="s">
        <v>6</v>
      </c>
    </row>
    <row r="3" spans="1:30" ht="18.75" x14ac:dyDescent="0.3">
      <c r="AB3" s="13" t="s">
        <v>63</v>
      </c>
    </row>
    <row r="4" spans="1:30" ht="18.75" customHeight="1" x14ac:dyDescent="0.25">
      <c r="A4" s="465" t="str">
        <f>'1. паспорт местоположение'!A5</f>
        <v>Год раскрытия информации: 2026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row>
    <row r="6" spans="1:30" ht="18.75" x14ac:dyDescent="0.25">
      <c r="A6" s="474" t="s">
        <v>5</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82"/>
      <c r="AD6" s="82"/>
    </row>
    <row r="7" spans="1:30" ht="18.75" x14ac:dyDescent="0.25">
      <c r="A7" s="474"/>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82"/>
      <c r="AD7" s="82"/>
    </row>
    <row r="8" spans="1:30" x14ac:dyDescent="0.25">
      <c r="A8" s="554" t="str">
        <f>'1. паспорт местоположение'!A9</f>
        <v>Акционерное общество "Россети Янтарь" ДЗО  ПАО "Россети"</v>
      </c>
      <c r="B8" s="554"/>
      <c r="C8" s="554"/>
      <c r="D8" s="554"/>
      <c r="E8" s="554"/>
      <c r="F8" s="554"/>
      <c r="G8" s="554"/>
      <c r="H8" s="554"/>
      <c r="I8" s="554"/>
      <c r="J8" s="554"/>
      <c r="K8" s="554"/>
      <c r="L8" s="554"/>
      <c r="M8" s="554"/>
      <c r="N8" s="554"/>
      <c r="O8" s="554"/>
      <c r="P8" s="554"/>
      <c r="Q8" s="554"/>
      <c r="R8" s="554"/>
      <c r="S8" s="554"/>
      <c r="T8" s="554"/>
      <c r="U8" s="554"/>
      <c r="V8" s="554"/>
      <c r="W8" s="554"/>
      <c r="X8" s="554"/>
      <c r="Y8" s="554"/>
      <c r="Z8" s="554"/>
      <c r="AA8" s="554"/>
      <c r="AB8" s="554"/>
      <c r="AC8" s="83"/>
      <c r="AD8" s="83"/>
    </row>
    <row r="9" spans="1:30" ht="15.75" x14ac:dyDescent="0.25">
      <c r="A9" s="479" t="s">
        <v>4</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84"/>
      <c r="AD9" s="84"/>
    </row>
    <row r="10" spans="1:30" ht="18.75" x14ac:dyDescent="0.25">
      <c r="A10" s="474"/>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82"/>
      <c r="AD10" s="82"/>
    </row>
    <row r="11" spans="1:30" x14ac:dyDescent="0.25">
      <c r="A11" s="554" t="str">
        <f>'1. паспорт местоположение'!A12</f>
        <v>L_48-0,4разв-23</v>
      </c>
      <c r="B11" s="554"/>
      <c r="C11" s="554"/>
      <c r="D11" s="554"/>
      <c r="E11" s="554"/>
      <c r="F11" s="554"/>
      <c r="G11" s="554"/>
      <c r="H11" s="554"/>
      <c r="I11" s="554"/>
      <c r="J11" s="554"/>
      <c r="K11" s="554"/>
      <c r="L11" s="554"/>
      <c r="M11" s="554"/>
      <c r="N11" s="554"/>
      <c r="O11" s="554"/>
      <c r="P11" s="554"/>
      <c r="Q11" s="554"/>
      <c r="R11" s="554"/>
      <c r="S11" s="554"/>
      <c r="T11" s="554"/>
      <c r="U11" s="554"/>
      <c r="V11" s="554"/>
      <c r="W11" s="554"/>
      <c r="X11" s="554"/>
      <c r="Y11" s="554"/>
      <c r="Z11" s="554"/>
      <c r="AA11" s="554"/>
      <c r="AB11" s="554"/>
      <c r="AC11" s="83"/>
      <c r="AD11" s="83"/>
    </row>
    <row r="12" spans="1:30" ht="15.75" x14ac:dyDescent="0.25">
      <c r="A12" s="479" t="s">
        <v>3</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84"/>
      <c r="AD12" s="84"/>
    </row>
    <row r="13" spans="1:30" ht="18.75" x14ac:dyDescent="0.25">
      <c r="A13" s="480"/>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9"/>
      <c r="AD13" s="9"/>
    </row>
    <row r="14" spans="1:30" ht="32.25" customHeight="1" x14ac:dyDescent="0.25">
      <c r="A14" s="554" t="str">
        <f>'1. паспорт местоположение'!A15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83"/>
      <c r="AD14" s="83"/>
    </row>
    <row r="15" spans="1:30" ht="15.75" x14ac:dyDescent="0.25">
      <c r="A15" s="479" t="s">
        <v>2</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84"/>
      <c r="AD15" s="84"/>
    </row>
    <row r="16" spans="1:30" x14ac:dyDescent="0.25">
      <c r="A16" s="553"/>
      <c r="B16" s="553"/>
      <c r="C16" s="553"/>
      <c r="D16" s="553"/>
      <c r="E16" s="553"/>
      <c r="F16" s="553"/>
      <c r="G16" s="553"/>
      <c r="H16" s="553"/>
      <c r="I16" s="553"/>
      <c r="J16" s="553"/>
      <c r="K16" s="553"/>
      <c r="L16" s="553"/>
      <c r="M16" s="553"/>
      <c r="N16" s="553"/>
      <c r="O16" s="553"/>
      <c r="P16" s="553"/>
      <c r="Q16" s="553"/>
      <c r="R16" s="553"/>
      <c r="S16" s="553"/>
      <c r="T16" s="553"/>
      <c r="U16" s="553"/>
      <c r="V16" s="553"/>
      <c r="W16" s="553"/>
      <c r="X16" s="553"/>
      <c r="Y16" s="553"/>
      <c r="Z16" s="553"/>
      <c r="AA16" s="553"/>
      <c r="AB16" s="553"/>
      <c r="AC16" s="89"/>
      <c r="AD16" s="89"/>
    </row>
    <row r="17" spans="1:30" x14ac:dyDescent="0.25">
      <c r="A17" s="553"/>
      <c r="B17" s="553"/>
      <c r="C17" s="553"/>
      <c r="D17" s="553"/>
      <c r="E17" s="553"/>
      <c r="F17" s="553"/>
      <c r="G17" s="553"/>
      <c r="H17" s="553"/>
      <c r="I17" s="553"/>
      <c r="J17" s="553"/>
      <c r="K17" s="553"/>
      <c r="L17" s="553"/>
      <c r="M17" s="553"/>
      <c r="N17" s="553"/>
      <c r="O17" s="553"/>
      <c r="P17" s="553"/>
      <c r="Q17" s="553"/>
      <c r="R17" s="553"/>
      <c r="S17" s="553"/>
      <c r="T17" s="553"/>
      <c r="U17" s="553"/>
      <c r="V17" s="553"/>
      <c r="W17" s="553"/>
      <c r="X17" s="553"/>
      <c r="Y17" s="553"/>
      <c r="Z17" s="553"/>
      <c r="AA17" s="553"/>
      <c r="AB17" s="553"/>
      <c r="AC17" s="89"/>
      <c r="AD17" s="89"/>
    </row>
    <row r="18" spans="1:30" x14ac:dyDescent="0.25">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89"/>
      <c r="AD18" s="89"/>
    </row>
    <row r="19" spans="1:30" x14ac:dyDescent="0.25">
      <c r="A19" s="553"/>
      <c r="B19" s="553"/>
      <c r="C19" s="553"/>
      <c r="D19" s="553"/>
      <c r="E19" s="553"/>
      <c r="F19" s="553"/>
      <c r="G19" s="553"/>
      <c r="H19" s="553"/>
      <c r="I19" s="553"/>
      <c r="J19" s="553"/>
      <c r="K19" s="553"/>
      <c r="L19" s="553"/>
      <c r="M19" s="553"/>
      <c r="N19" s="553"/>
      <c r="O19" s="553"/>
      <c r="P19" s="553"/>
      <c r="Q19" s="553"/>
      <c r="R19" s="553"/>
      <c r="S19" s="553"/>
      <c r="T19" s="553"/>
      <c r="U19" s="553"/>
      <c r="V19" s="553"/>
      <c r="W19" s="553"/>
      <c r="X19" s="553"/>
      <c r="Y19" s="553"/>
      <c r="Z19" s="553"/>
      <c r="AA19" s="553"/>
      <c r="AB19" s="553"/>
      <c r="AC19" s="89"/>
      <c r="AD19" s="89"/>
    </row>
    <row r="20" spans="1:30" x14ac:dyDescent="0.25">
      <c r="A20" s="547"/>
      <c r="B20" s="547"/>
      <c r="C20" s="547"/>
      <c r="D20" s="547"/>
      <c r="E20" s="547"/>
      <c r="F20" s="547"/>
      <c r="G20" s="547"/>
      <c r="H20" s="547"/>
      <c r="I20" s="547"/>
      <c r="J20" s="547"/>
      <c r="K20" s="547"/>
      <c r="L20" s="547"/>
      <c r="M20" s="547"/>
      <c r="N20" s="547"/>
      <c r="O20" s="547"/>
      <c r="P20" s="547"/>
      <c r="Q20" s="547"/>
      <c r="R20" s="547"/>
      <c r="S20" s="547"/>
      <c r="T20" s="547"/>
      <c r="U20" s="547"/>
      <c r="V20" s="547"/>
      <c r="W20" s="547"/>
      <c r="X20" s="547"/>
      <c r="Y20" s="547"/>
      <c r="Z20" s="547"/>
      <c r="AA20" s="547"/>
      <c r="AB20" s="547"/>
      <c r="AC20" s="90"/>
      <c r="AD20" s="90"/>
    </row>
    <row r="21" spans="1:30" x14ac:dyDescent="0.25">
      <c r="A21" s="547"/>
      <c r="B21" s="547"/>
      <c r="C21" s="547"/>
      <c r="D21" s="547"/>
      <c r="E21" s="547"/>
      <c r="F21" s="547"/>
      <c r="G21" s="547"/>
      <c r="H21" s="547"/>
      <c r="I21" s="547"/>
      <c r="J21" s="547"/>
      <c r="K21" s="547"/>
      <c r="L21" s="547"/>
      <c r="M21" s="547"/>
      <c r="N21" s="547"/>
      <c r="O21" s="547"/>
      <c r="P21" s="547"/>
      <c r="Q21" s="547"/>
      <c r="R21" s="547"/>
      <c r="S21" s="547"/>
      <c r="T21" s="547"/>
      <c r="U21" s="547"/>
      <c r="V21" s="547"/>
      <c r="W21" s="547"/>
      <c r="X21" s="547"/>
      <c r="Y21" s="547"/>
      <c r="Z21" s="547"/>
      <c r="AA21" s="547"/>
      <c r="AB21" s="547"/>
      <c r="AC21" s="90"/>
      <c r="AD21" s="90"/>
    </row>
    <row r="22" spans="1:30" x14ac:dyDescent="0.25">
      <c r="A22" s="548" t="s">
        <v>371</v>
      </c>
      <c r="B22" s="548"/>
      <c r="C22" s="548"/>
      <c r="D22" s="548"/>
      <c r="E22" s="548"/>
      <c r="F22" s="548"/>
      <c r="G22" s="548"/>
      <c r="H22" s="548"/>
      <c r="I22" s="548"/>
      <c r="J22" s="548"/>
      <c r="K22" s="548"/>
      <c r="L22" s="548"/>
      <c r="M22" s="548"/>
      <c r="N22" s="548"/>
      <c r="O22" s="548"/>
      <c r="P22" s="548"/>
      <c r="Q22" s="548"/>
      <c r="R22" s="548"/>
      <c r="S22" s="548"/>
      <c r="T22" s="548"/>
      <c r="U22" s="548"/>
      <c r="V22" s="548"/>
      <c r="W22" s="548"/>
      <c r="X22" s="548"/>
      <c r="Y22" s="548"/>
      <c r="Z22" s="548"/>
      <c r="AA22" s="548"/>
      <c r="AB22" s="548"/>
      <c r="AC22" s="91"/>
      <c r="AD22" s="91"/>
    </row>
    <row r="23" spans="1:30" ht="32.25" customHeight="1" x14ac:dyDescent="0.25">
      <c r="A23" s="550" t="s">
        <v>234</v>
      </c>
      <c r="B23" s="551"/>
      <c r="C23" s="551"/>
      <c r="D23" s="551"/>
      <c r="E23" s="551"/>
      <c r="F23" s="551"/>
      <c r="G23" s="551"/>
      <c r="H23" s="551"/>
      <c r="I23" s="551"/>
      <c r="J23" s="551"/>
      <c r="K23" s="551"/>
      <c r="L23" s="551"/>
      <c r="M23" s="552"/>
      <c r="N23" s="549" t="s">
        <v>235</v>
      </c>
      <c r="O23" s="549"/>
      <c r="P23" s="549"/>
      <c r="Q23" s="549"/>
      <c r="R23" s="549"/>
      <c r="S23" s="549"/>
      <c r="T23" s="549"/>
      <c r="U23" s="549"/>
      <c r="V23" s="549"/>
      <c r="W23" s="549"/>
      <c r="X23" s="549"/>
      <c r="Y23" s="549"/>
      <c r="Z23" s="549"/>
      <c r="AA23" s="549"/>
      <c r="AB23" s="549"/>
    </row>
    <row r="24" spans="1:30" ht="151.5" customHeight="1" x14ac:dyDescent="0.25">
      <c r="A24" s="53" t="s">
        <v>204</v>
      </c>
      <c r="B24" s="54" t="s">
        <v>212</v>
      </c>
      <c r="C24" s="53" t="s">
        <v>227</v>
      </c>
      <c r="D24" s="53" t="s">
        <v>205</v>
      </c>
      <c r="E24" s="53" t="s">
        <v>228</v>
      </c>
      <c r="F24" s="53" t="s">
        <v>230</v>
      </c>
      <c r="G24" s="53" t="s">
        <v>229</v>
      </c>
      <c r="H24" s="53" t="s">
        <v>206</v>
      </c>
      <c r="I24" s="53" t="s">
        <v>231</v>
      </c>
      <c r="J24" s="53" t="s">
        <v>213</v>
      </c>
      <c r="K24" s="53" t="s">
        <v>232</v>
      </c>
      <c r="L24" s="54" t="s">
        <v>211</v>
      </c>
      <c r="M24" s="54" t="s">
        <v>207</v>
      </c>
      <c r="N24" s="55" t="s">
        <v>220</v>
      </c>
      <c r="O24" s="54" t="s">
        <v>381</v>
      </c>
      <c r="P24" s="53" t="s">
        <v>218</v>
      </c>
      <c r="Q24" s="53" t="s">
        <v>219</v>
      </c>
      <c r="R24" s="53" t="s">
        <v>217</v>
      </c>
      <c r="S24" s="53" t="s">
        <v>206</v>
      </c>
      <c r="T24" s="53" t="s">
        <v>216</v>
      </c>
      <c r="U24" s="53" t="s">
        <v>215</v>
      </c>
      <c r="V24" s="53" t="s">
        <v>226</v>
      </c>
      <c r="W24" s="53" t="s">
        <v>217</v>
      </c>
      <c r="X24" s="62" t="s">
        <v>209</v>
      </c>
      <c r="Y24" s="62" t="s">
        <v>222</v>
      </c>
      <c r="Z24" s="62" t="s">
        <v>223</v>
      </c>
      <c r="AA24" s="62" t="s">
        <v>210</v>
      </c>
      <c r="AB24" s="64" t="s">
        <v>221</v>
      </c>
    </row>
    <row r="25" spans="1:30"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c r="AA25" s="53">
        <v>27</v>
      </c>
      <c r="AB25" s="54">
        <v>28</v>
      </c>
    </row>
    <row r="26" spans="1:30" ht="45.75" customHeight="1" x14ac:dyDescent="0.25">
      <c r="A26" s="47"/>
      <c r="B26" s="52" t="s">
        <v>384</v>
      </c>
      <c r="C26" s="49"/>
      <c r="D26" s="49"/>
      <c r="E26" s="49"/>
      <c r="F26" s="49"/>
      <c r="G26" s="49"/>
      <c r="H26" s="49"/>
      <c r="I26" s="49"/>
      <c r="J26" s="49"/>
      <c r="K26" s="49"/>
      <c r="L26" s="47"/>
      <c r="M26" s="50"/>
      <c r="N26" s="51"/>
      <c r="O26" s="46"/>
      <c r="P26" s="46"/>
      <c r="Q26" s="46"/>
      <c r="R26" s="46"/>
      <c r="S26" s="46"/>
      <c r="T26" s="46"/>
      <c r="U26" s="46"/>
      <c r="V26" s="46"/>
      <c r="W26" s="46"/>
      <c r="X26" s="46"/>
      <c r="Y26" s="46"/>
      <c r="Z26" s="46"/>
      <c r="AA26" s="46"/>
      <c r="AB26" s="48"/>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27"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65" t="str">
        <f>'1. паспорт местоположение'!A5:C5</f>
        <v>Год раскрытия информации: 2026 год</v>
      </c>
      <c r="B5" s="465"/>
      <c r="C5" s="465"/>
      <c r="D5" s="465"/>
      <c r="E5" s="465"/>
      <c r="F5" s="465"/>
      <c r="G5" s="465"/>
      <c r="H5" s="465"/>
      <c r="I5" s="465"/>
      <c r="J5" s="465"/>
      <c r="K5" s="465"/>
      <c r="L5" s="465"/>
      <c r="M5" s="465"/>
      <c r="N5" s="465"/>
      <c r="O5" s="465"/>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474" t="s">
        <v>5</v>
      </c>
      <c r="B7" s="474"/>
      <c r="C7" s="474"/>
      <c r="D7" s="474"/>
      <c r="E7" s="474"/>
      <c r="F7" s="474"/>
      <c r="G7" s="474"/>
      <c r="H7" s="474"/>
      <c r="I7" s="474"/>
      <c r="J7" s="474"/>
      <c r="K7" s="474"/>
      <c r="L7" s="474"/>
      <c r="M7" s="474"/>
      <c r="N7" s="474"/>
      <c r="O7" s="474"/>
      <c r="P7" s="82"/>
      <c r="Q7" s="82"/>
      <c r="R7" s="82"/>
      <c r="S7" s="82"/>
      <c r="T7" s="82"/>
      <c r="U7" s="82"/>
      <c r="V7" s="82"/>
      <c r="W7" s="82"/>
      <c r="X7" s="82"/>
      <c r="Y7" s="82"/>
      <c r="Z7" s="82"/>
    </row>
    <row r="8" spans="1:28" s="10" customFormat="1" ht="18.75" x14ac:dyDescent="0.2">
      <c r="A8" s="474"/>
      <c r="B8" s="474"/>
      <c r="C8" s="474"/>
      <c r="D8" s="474"/>
      <c r="E8" s="474"/>
      <c r="F8" s="474"/>
      <c r="G8" s="474"/>
      <c r="H8" s="474"/>
      <c r="I8" s="474"/>
      <c r="J8" s="474"/>
      <c r="K8" s="474"/>
      <c r="L8" s="474"/>
      <c r="M8" s="474"/>
      <c r="N8" s="474"/>
      <c r="O8" s="474"/>
      <c r="P8" s="82"/>
      <c r="Q8" s="82"/>
      <c r="R8" s="82"/>
      <c r="S8" s="82"/>
      <c r="T8" s="82"/>
      <c r="U8" s="82"/>
      <c r="V8" s="82"/>
      <c r="W8" s="82"/>
      <c r="X8" s="82"/>
      <c r="Y8" s="82"/>
      <c r="Z8" s="82"/>
    </row>
    <row r="9" spans="1:28" s="10" customFormat="1" ht="18.75" x14ac:dyDescent="0.2">
      <c r="A9" s="505" t="str">
        <f>'1. паспорт местоположение'!A9:C9</f>
        <v>Акционерное общество "Россети Янтарь" ДЗО  ПАО "Россети"</v>
      </c>
      <c r="B9" s="505"/>
      <c r="C9" s="505"/>
      <c r="D9" s="505"/>
      <c r="E9" s="505"/>
      <c r="F9" s="505"/>
      <c r="G9" s="505"/>
      <c r="H9" s="505"/>
      <c r="I9" s="505"/>
      <c r="J9" s="505"/>
      <c r="K9" s="505"/>
      <c r="L9" s="505"/>
      <c r="M9" s="505"/>
      <c r="N9" s="505"/>
      <c r="O9" s="505"/>
      <c r="P9" s="82"/>
      <c r="Q9" s="82"/>
      <c r="R9" s="82"/>
      <c r="S9" s="82"/>
      <c r="T9" s="82"/>
      <c r="U9" s="82"/>
      <c r="V9" s="82"/>
      <c r="W9" s="82"/>
      <c r="X9" s="82"/>
      <c r="Y9" s="82"/>
      <c r="Z9" s="82"/>
    </row>
    <row r="10" spans="1:28" s="10" customFormat="1" ht="18.75" x14ac:dyDescent="0.2">
      <c r="A10" s="479" t="s">
        <v>4</v>
      </c>
      <c r="B10" s="479"/>
      <c r="C10" s="479"/>
      <c r="D10" s="479"/>
      <c r="E10" s="479"/>
      <c r="F10" s="479"/>
      <c r="G10" s="479"/>
      <c r="H10" s="479"/>
      <c r="I10" s="479"/>
      <c r="J10" s="479"/>
      <c r="K10" s="479"/>
      <c r="L10" s="479"/>
      <c r="M10" s="479"/>
      <c r="N10" s="479"/>
      <c r="O10" s="479"/>
      <c r="P10" s="82"/>
      <c r="Q10" s="82"/>
      <c r="R10" s="82"/>
      <c r="S10" s="82"/>
      <c r="T10" s="82"/>
      <c r="U10" s="82"/>
      <c r="V10" s="82"/>
      <c r="W10" s="82"/>
      <c r="X10" s="82"/>
      <c r="Y10" s="82"/>
      <c r="Z10" s="82"/>
    </row>
    <row r="11" spans="1:28" s="10" customFormat="1" ht="18.75" x14ac:dyDescent="0.2">
      <c r="A11" s="474"/>
      <c r="B11" s="474"/>
      <c r="C11" s="474"/>
      <c r="D11" s="474"/>
      <c r="E11" s="474"/>
      <c r="F11" s="474"/>
      <c r="G11" s="474"/>
      <c r="H11" s="474"/>
      <c r="I11" s="474"/>
      <c r="J11" s="474"/>
      <c r="K11" s="474"/>
      <c r="L11" s="474"/>
      <c r="M11" s="474"/>
      <c r="N11" s="474"/>
      <c r="O11" s="474"/>
      <c r="P11" s="82"/>
      <c r="Q11" s="82"/>
      <c r="R11" s="82"/>
      <c r="S11" s="82"/>
      <c r="T11" s="82"/>
      <c r="U11" s="82"/>
      <c r="V11" s="82"/>
      <c r="W11" s="82"/>
      <c r="X11" s="82"/>
      <c r="Y11" s="82"/>
      <c r="Z11" s="82"/>
    </row>
    <row r="12" spans="1:28" s="10" customFormat="1" ht="18.75" x14ac:dyDescent="0.2">
      <c r="A12" s="505" t="str">
        <f>'1. паспорт местоположение'!A12:C12</f>
        <v>L_48-0,4разв-23</v>
      </c>
      <c r="B12" s="505"/>
      <c r="C12" s="505"/>
      <c r="D12" s="505"/>
      <c r="E12" s="505"/>
      <c r="F12" s="505"/>
      <c r="G12" s="505"/>
      <c r="H12" s="505"/>
      <c r="I12" s="505"/>
      <c r="J12" s="505"/>
      <c r="K12" s="505"/>
      <c r="L12" s="505"/>
      <c r="M12" s="505"/>
      <c r="N12" s="505"/>
      <c r="O12" s="505"/>
      <c r="P12" s="82"/>
      <c r="Q12" s="82"/>
      <c r="R12" s="82"/>
      <c r="S12" s="82"/>
      <c r="T12" s="82"/>
      <c r="U12" s="82"/>
      <c r="V12" s="82"/>
      <c r="W12" s="82"/>
      <c r="X12" s="82"/>
      <c r="Y12" s="82"/>
      <c r="Z12" s="82"/>
    </row>
    <row r="13" spans="1:28" s="10" customFormat="1" ht="18.75" x14ac:dyDescent="0.2">
      <c r="A13" s="479" t="s">
        <v>3</v>
      </c>
      <c r="B13" s="479"/>
      <c r="C13" s="479"/>
      <c r="D13" s="479"/>
      <c r="E13" s="479"/>
      <c r="F13" s="479"/>
      <c r="G13" s="479"/>
      <c r="H13" s="479"/>
      <c r="I13" s="479"/>
      <c r="J13" s="479"/>
      <c r="K13" s="479"/>
      <c r="L13" s="479"/>
      <c r="M13" s="479"/>
      <c r="N13" s="479"/>
      <c r="O13" s="479"/>
      <c r="P13" s="82"/>
      <c r="Q13" s="82"/>
      <c r="R13" s="82"/>
      <c r="S13" s="82"/>
      <c r="T13" s="82"/>
      <c r="U13" s="82"/>
      <c r="V13" s="82"/>
      <c r="W13" s="82"/>
      <c r="X13" s="82"/>
      <c r="Y13" s="82"/>
      <c r="Z13" s="82"/>
    </row>
    <row r="14" spans="1:28" s="7" customFormat="1" ht="15.75" customHeight="1" x14ac:dyDescent="0.2">
      <c r="A14" s="480"/>
      <c r="B14" s="480"/>
      <c r="C14" s="480"/>
      <c r="D14" s="480"/>
      <c r="E14" s="480"/>
      <c r="F14" s="480"/>
      <c r="G14" s="480"/>
      <c r="H14" s="480"/>
      <c r="I14" s="480"/>
      <c r="J14" s="480"/>
      <c r="K14" s="480"/>
      <c r="L14" s="480"/>
      <c r="M14" s="480"/>
      <c r="N14" s="480"/>
      <c r="O14" s="480"/>
      <c r="P14" s="121"/>
      <c r="Q14" s="121"/>
      <c r="R14" s="121"/>
      <c r="S14" s="121"/>
      <c r="T14" s="121"/>
      <c r="U14" s="121"/>
      <c r="V14" s="121"/>
      <c r="W14" s="121"/>
      <c r="X14" s="121"/>
      <c r="Y14" s="121"/>
      <c r="Z14" s="121"/>
    </row>
    <row r="15" spans="1:28" s="2" customFormat="1" ht="18.75" x14ac:dyDescent="0.2">
      <c r="A15" s="505" t="str">
        <f>'1. паспорт местоположение'!A15:C15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5" s="505"/>
      <c r="C15" s="505"/>
      <c r="D15" s="505"/>
      <c r="E15" s="505"/>
      <c r="F15" s="505"/>
      <c r="G15" s="505"/>
      <c r="H15" s="505"/>
      <c r="I15" s="505"/>
      <c r="J15" s="505"/>
      <c r="K15" s="505"/>
      <c r="L15" s="505"/>
      <c r="M15" s="505"/>
      <c r="N15" s="505"/>
      <c r="O15" s="505"/>
      <c r="P15" s="83"/>
      <c r="Q15" s="83"/>
      <c r="R15" s="83"/>
      <c r="S15" s="83"/>
      <c r="T15" s="83"/>
      <c r="U15" s="83"/>
      <c r="V15" s="83"/>
      <c r="W15" s="83"/>
      <c r="X15" s="83"/>
      <c r="Y15" s="83"/>
      <c r="Z15" s="83"/>
    </row>
    <row r="16" spans="1:28" s="2" customFormat="1" ht="15" customHeight="1" x14ac:dyDescent="0.2">
      <c r="A16" s="479" t="s">
        <v>2</v>
      </c>
      <c r="B16" s="479"/>
      <c r="C16" s="479"/>
      <c r="D16" s="479"/>
      <c r="E16" s="479"/>
      <c r="F16" s="479"/>
      <c r="G16" s="479"/>
      <c r="H16" s="479"/>
      <c r="I16" s="479"/>
      <c r="J16" s="479"/>
      <c r="K16" s="479"/>
      <c r="L16" s="479"/>
      <c r="M16" s="479"/>
      <c r="N16" s="479"/>
      <c r="O16" s="479"/>
      <c r="P16" s="84"/>
      <c r="Q16" s="84"/>
      <c r="R16" s="84"/>
      <c r="S16" s="84"/>
      <c r="T16" s="84"/>
      <c r="U16" s="84"/>
      <c r="V16" s="84"/>
      <c r="W16" s="84"/>
      <c r="X16" s="84"/>
      <c r="Y16" s="84"/>
      <c r="Z16" s="84"/>
    </row>
    <row r="17" spans="1:26" s="2" customFormat="1" ht="15" customHeight="1" x14ac:dyDescent="0.2">
      <c r="A17" s="481"/>
      <c r="B17" s="481"/>
      <c r="C17" s="481"/>
      <c r="D17" s="481"/>
      <c r="E17" s="481"/>
      <c r="F17" s="481"/>
      <c r="G17" s="481"/>
      <c r="H17" s="481"/>
      <c r="I17" s="481"/>
      <c r="J17" s="481"/>
      <c r="K17" s="481"/>
      <c r="L17" s="481"/>
      <c r="M17" s="481"/>
      <c r="N17" s="481"/>
      <c r="O17" s="481"/>
      <c r="P17" s="122"/>
      <c r="Q17" s="122"/>
      <c r="R17" s="122"/>
      <c r="S17" s="122"/>
      <c r="T17" s="122"/>
      <c r="U17" s="122"/>
      <c r="V17" s="122"/>
      <c r="W17" s="122"/>
    </row>
    <row r="18" spans="1:26" s="2" customFormat="1" ht="91.5" customHeight="1" x14ac:dyDescent="0.2">
      <c r="A18" s="555" t="s">
        <v>389</v>
      </c>
      <c r="B18" s="555"/>
      <c r="C18" s="555"/>
      <c r="D18" s="555"/>
      <c r="E18" s="555"/>
      <c r="F18" s="555"/>
      <c r="G18" s="555"/>
      <c r="H18" s="555"/>
      <c r="I18" s="555"/>
      <c r="J18" s="555"/>
      <c r="K18" s="555"/>
      <c r="L18" s="555"/>
      <c r="M18" s="555"/>
      <c r="N18" s="555"/>
      <c r="O18" s="555"/>
      <c r="P18" s="5"/>
      <c r="Q18" s="5"/>
      <c r="R18" s="5"/>
      <c r="S18" s="5"/>
      <c r="T18" s="5"/>
      <c r="U18" s="5"/>
      <c r="V18" s="5"/>
      <c r="W18" s="5"/>
      <c r="X18" s="5"/>
      <c r="Y18" s="5"/>
      <c r="Z18" s="5"/>
    </row>
    <row r="19" spans="1:26" s="2" customFormat="1" ht="78" customHeight="1" x14ac:dyDescent="0.2">
      <c r="A19" s="556" t="s">
        <v>1</v>
      </c>
      <c r="B19" s="556" t="s">
        <v>390</v>
      </c>
      <c r="C19" s="556" t="s">
        <v>391</v>
      </c>
      <c r="D19" s="556" t="s">
        <v>392</v>
      </c>
      <c r="E19" s="557" t="s">
        <v>393</v>
      </c>
      <c r="F19" s="558"/>
      <c r="G19" s="558"/>
      <c r="H19" s="558"/>
      <c r="I19" s="559"/>
      <c r="J19" s="556" t="s">
        <v>394</v>
      </c>
      <c r="K19" s="556"/>
      <c r="L19" s="556"/>
      <c r="M19" s="556"/>
      <c r="N19" s="556"/>
      <c r="O19" s="556"/>
      <c r="P19" s="122"/>
      <c r="Q19" s="122"/>
      <c r="R19" s="122"/>
      <c r="S19" s="122"/>
      <c r="T19" s="122"/>
      <c r="U19" s="122"/>
      <c r="V19" s="122"/>
      <c r="W19" s="122"/>
    </row>
    <row r="20" spans="1:26" s="2" customFormat="1" ht="51" customHeight="1" x14ac:dyDescent="0.2">
      <c r="A20" s="556"/>
      <c r="B20" s="556"/>
      <c r="C20" s="556"/>
      <c r="D20" s="556"/>
      <c r="E20" s="360" t="s">
        <v>395</v>
      </c>
      <c r="F20" s="360" t="s">
        <v>396</v>
      </c>
      <c r="G20" s="360" t="s">
        <v>397</v>
      </c>
      <c r="H20" s="360" t="s">
        <v>398</v>
      </c>
      <c r="I20" s="360" t="s">
        <v>71</v>
      </c>
      <c r="J20" s="441">
        <v>2024</v>
      </c>
      <c r="K20" s="441">
        <v>2025</v>
      </c>
      <c r="L20" s="441">
        <v>2026</v>
      </c>
      <c r="M20" s="441">
        <v>2027</v>
      </c>
      <c r="N20" s="441">
        <v>2028</v>
      </c>
      <c r="O20" s="441">
        <v>2029</v>
      </c>
      <c r="P20" s="24"/>
      <c r="Q20" s="24"/>
      <c r="R20" s="24"/>
      <c r="S20" s="24"/>
      <c r="T20" s="24"/>
      <c r="U20" s="24"/>
      <c r="V20" s="24"/>
      <c r="W20" s="24"/>
      <c r="X20" s="23"/>
      <c r="Y20" s="23"/>
      <c r="Z20" s="23"/>
    </row>
    <row r="21" spans="1:26" s="2" customFormat="1" ht="16.5" customHeight="1" x14ac:dyDescent="0.2">
      <c r="A21" s="362">
        <v>1</v>
      </c>
      <c r="B21" s="361">
        <v>2</v>
      </c>
      <c r="C21" s="362">
        <v>3</v>
      </c>
      <c r="D21" s="361">
        <v>4</v>
      </c>
      <c r="E21" s="362">
        <v>5</v>
      </c>
      <c r="F21" s="361">
        <v>6</v>
      </c>
      <c r="G21" s="362">
        <v>7</v>
      </c>
      <c r="H21" s="361">
        <v>8</v>
      </c>
      <c r="I21" s="362">
        <v>9</v>
      </c>
      <c r="J21" s="361">
        <v>10</v>
      </c>
      <c r="K21" s="362">
        <v>11</v>
      </c>
      <c r="L21" s="361">
        <v>12</v>
      </c>
      <c r="M21" s="362">
        <v>13</v>
      </c>
      <c r="N21" s="361">
        <v>14</v>
      </c>
      <c r="O21" s="362">
        <v>15</v>
      </c>
      <c r="P21" s="24"/>
      <c r="Q21" s="24"/>
      <c r="R21" s="24"/>
      <c r="S21" s="24"/>
      <c r="T21" s="24"/>
      <c r="U21" s="24"/>
      <c r="V21" s="24"/>
      <c r="W21" s="24"/>
      <c r="X21" s="23"/>
      <c r="Y21" s="23"/>
      <c r="Z21" s="23"/>
    </row>
    <row r="22" spans="1:26" s="124" customFormat="1" ht="33" customHeight="1" x14ac:dyDescent="0.2">
      <c r="A22" s="363" t="s">
        <v>60</v>
      </c>
      <c r="B22" s="364">
        <v>2025</v>
      </c>
      <c r="C22" s="365">
        <v>0</v>
      </c>
      <c r="D22" s="365">
        <v>0</v>
      </c>
      <c r="E22" s="365">
        <v>0</v>
      </c>
      <c r="F22" s="365">
        <v>0</v>
      </c>
      <c r="G22" s="365">
        <v>0</v>
      </c>
      <c r="H22" s="365">
        <v>0</v>
      </c>
      <c r="I22" s="365">
        <v>0</v>
      </c>
      <c r="J22" s="366">
        <v>0</v>
      </c>
      <c r="K22" s="366">
        <v>0</v>
      </c>
      <c r="L22" s="366">
        <v>0</v>
      </c>
      <c r="M22" s="366">
        <v>0</v>
      </c>
      <c r="N22" s="366">
        <v>0</v>
      </c>
      <c r="O22" s="366">
        <v>0</v>
      </c>
      <c r="P22" s="24"/>
      <c r="Q22" s="24"/>
      <c r="R22" s="24"/>
      <c r="S22" s="24"/>
      <c r="T22" s="24"/>
      <c r="U22" s="24"/>
      <c r="V22" s="123"/>
      <c r="W22" s="123"/>
      <c r="X22" s="123"/>
      <c r="Y22" s="123"/>
      <c r="Z22" s="123"/>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33"/>
  <sheetViews>
    <sheetView view="pageBreakPreview" zoomScale="70" zoomScaleNormal="50" zoomScaleSheetLayoutView="70" workbookViewId="0">
      <selection activeCell="C75" sqref="C75"/>
    </sheetView>
  </sheetViews>
  <sheetFormatPr defaultColWidth="10.28515625" defaultRowHeight="15.75" outlineLevelRow="1" x14ac:dyDescent="0.25"/>
  <cols>
    <col min="1" max="1" width="61.7109375" style="131" customWidth="1"/>
    <col min="2" max="2" width="18.28515625" style="131" customWidth="1"/>
    <col min="3" max="3" width="13.5703125" style="131" customWidth="1"/>
    <col min="4" max="4" width="13.140625" style="131" customWidth="1"/>
    <col min="5" max="5" width="11.7109375" style="131" customWidth="1"/>
    <col min="6" max="7" width="13.7109375" style="131" customWidth="1"/>
    <col min="8" max="8" width="12.7109375" style="131" customWidth="1"/>
    <col min="9" max="9" width="14.42578125" style="131" customWidth="1"/>
    <col min="10" max="12" width="13.7109375" style="131" customWidth="1"/>
    <col min="13" max="25" width="13.7109375" style="131" hidden="1" customWidth="1"/>
    <col min="26" max="26" width="14" style="131" hidden="1" customWidth="1"/>
    <col min="27" max="27" width="15.85546875" style="131" hidden="1" customWidth="1"/>
    <col min="28" max="28" width="10.28515625" style="131" hidden="1" customWidth="1"/>
    <col min="29" max="77" width="10.28515625" style="131" customWidth="1"/>
    <col min="78" max="16384" width="10.28515625" style="131"/>
  </cols>
  <sheetData>
    <row r="1" spans="1:43" s="127" customFormat="1" outlineLevel="1" x14ac:dyDescent="0.25">
      <c r="A1" s="125"/>
      <c r="B1" s="125"/>
      <c r="C1" s="125"/>
      <c r="D1" s="125"/>
      <c r="E1" s="125"/>
      <c r="F1" s="125"/>
      <c r="G1" s="125"/>
      <c r="H1" s="125"/>
      <c r="I1" s="125"/>
      <c r="J1" s="125"/>
      <c r="K1" s="125"/>
      <c r="L1" s="125"/>
      <c r="M1" s="125"/>
      <c r="N1" s="125"/>
      <c r="O1" s="125"/>
      <c r="P1" s="125"/>
      <c r="Q1" s="125"/>
      <c r="R1" s="125"/>
      <c r="S1" s="125"/>
      <c r="T1" s="125"/>
      <c r="U1" s="125"/>
      <c r="V1" s="125"/>
      <c r="W1" s="125"/>
      <c r="X1" s="125"/>
      <c r="Y1" s="125"/>
      <c r="Z1" s="126" t="s">
        <v>399</v>
      </c>
      <c r="AA1" s="125"/>
      <c r="AB1" s="125"/>
    </row>
    <row r="2" spans="1:43" s="127" customFormat="1" outlineLevel="1" x14ac:dyDescent="0.25">
      <c r="A2" s="125"/>
      <c r="B2" s="125"/>
      <c r="C2" s="125"/>
      <c r="D2" s="125"/>
      <c r="E2" s="125"/>
      <c r="F2" s="125"/>
      <c r="G2" s="125"/>
      <c r="H2" s="125"/>
      <c r="I2" s="125"/>
      <c r="J2" s="125"/>
      <c r="K2" s="125"/>
      <c r="L2" s="125"/>
      <c r="M2" s="125"/>
      <c r="N2" s="125"/>
      <c r="O2" s="125"/>
      <c r="P2" s="125"/>
      <c r="Q2" s="125"/>
      <c r="R2" s="125"/>
      <c r="S2" s="125"/>
      <c r="T2" s="125"/>
      <c r="U2" s="125"/>
      <c r="V2" s="125"/>
      <c r="W2" s="125"/>
      <c r="X2" s="125"/>
      <c r="Y2" s="125"/>
      <c r="Z2" s="126" t="s">
        <v>6</v>
      </c>
      <c r="AA2" s="125"/>
      <c r="AB2" s="125"/>
    </row>
    <row r="3" spans="1:43" s="127" customFormat="1" outlineLevel="1" x14ac:dyDescent="0.25">
      <c r="A3" s="125"/>
      <c r="B3" s="125"/>
      <c r="C3" s="125"/>
      <c r="D3" s="125"/>
      <c r="E3" s="125"/>
      <c r="F3" s="125"/>
      <c r="G3" s="125"/>
      <c r="H3" s="125"/>
      <c r="I3" s="125"/>
      <c r="J3" s="125"/>
      <c r="K3" s="125"/>
      <c r="L3" s="125"/>
      <c r="M3" s="125"/>
      <c r="N3" s="125"/>
      <c r="O3" s="125"/>
      <c r="P3" s="125"/>
      <c r="Q3" s="125"/>
      <c r="R3" s="125"/>
      <c r="S3" s="125"/>
      <c r="T3" s="125"/>
      <c r="U3" s="125"/>
      <c r="V3" s="125"/>
      <c r="W3" s="125"/>
      <c r="X3" s="125"/>
      <c r="Y3" s="125"/>
      <c r="Z3" s="126" t="s">
        <v>400</v>
      </c>
      <c r="AA3" s="125"/>
      <c r="AB3" s="125"/>
    </row>
    <row r="4" spans="1:43" s="10" customFormat="1" ht="18.75" customHeight="1" outlineLevel="1" x14ac:dyDescent="0.2">
      <c r="A4" s="573" t="str">
        <f>'1. паспорт местоположение'!A5:C5</f>
        <v>Год раскрытия информации: 2026 год</v>
      </c>
      <c r="B4" s="573"/>
      <c r="C4" s="573"/>
      <c r="D4" s="573"/>
      <c r="E4" s="573"/>
      <c r="F4" s="573"/>
      <c r="G4" s="573"/>
      <c r="H4" s="573"/>
      <c r="I4" s="573"/>
      <c r="J4" s="573"/>
      <c r="K4" s="573"/>
      <c r="L4" s="573"/>
      <c r="M4" s="573"/>
      <c r="N4" s="573"/>
      <c r="O4" s="573"/>
      <c r="P4" s="573"/>
      <c r="Q4" s="573"/>
      <c r="R4" s="573"/>
      <c r="S4" s="573"/>
      <c r="T4" s="573"/>
      <c r="U4" s="573"/>
      <c r="V4" s="573"/>
      <c r="W4" s="573"/>
      <c r="X4" s="573"/>
      <c r="Y4" s="573"/>
      <c r="Z4" s="573"/>
      <c r="AA4" s="128"/>
      <c r="AB4" s="128"/>
      <c r="AC4" s="128"/>
      <c r="AD4" s="128"/>
      <c r="AE4" s="128"/>
      <c r="AF4" s="128"/>
      <c r="AG4" s="128"/>
      <c r="AH4" s="128"/>
      <c r="AI4" s="128"/>
      <c r="AJ4" s="128"/>
      <c r="AK4" s="128"/>
      <c r="AL4" s="128"/>
      <c r="AM4" s="128"/>
      <c r="AN4" s="128"/>
      <c r="AO4" s="128"/>
      <c r="AP4" s="128"/>
      <c r="AQ4" s="128"/>
    </row>
    <row r="5" spans="1:43" s="10" customFormat="1" ht="18.75" outlineLevel="1" x14ac:dyDescent="0.3">
      <c r="A5" s="15"/>
      <c r="H5" s="14"/>
      <c r="I5" s="14"/>
      <c r="J5" s="13"/>
    </row>
    <row r="6" spans="1:43" s="10" customFormat="1" ht="18.75" outlineLevel="1" x14ac:dyDescent="0.2">
      <c r="A6" s="474" t="s">
        <v>5</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82"/>
      <c r="AB6" s="82"/>
      <c r="AC6" s="82"/>
      <c r="AD6" s="82"/>
      <c r="AE6" s="82"/>
      <c r="AF6" s="82"/>
      <c r="AG6" s="82"/>
      <c r="AH6" s="82"/>
      <c r="AI6" s="82"/>
      <c r="AJ6" s="82"/>
      <c r="AK6" s="82"/>
      <c r="AL6" s="82"/>
      <c r="AM6" s="82"/>
      <c r="AN6" s="82"/>
      <c r="AO6" s="82"/>
      <c r="AP6" s="82"/>
      <c r="AQ6" s="82"/>
    </row>
    <row r="7" spans="1:43" s="10" customFormat="1" ht="18.75" outlineLevel="1" x14ac:dyDescent="0.2">
      <c r="A7" s="120"/>
      <c r="B7" s="120"/>
      <c r="C7" s="120"/>
      <c r="D7" s="120"/>
      <c r="E7" s="120"/>
      <c r="F7" s="120"/>
      <c r="G7" s="120"/>
      <c r="H7" s="120"/>
      <c r="I7" s="120"/>
      <c r="J7" s="120"/>
      <c r="K7" s="82"/>
      <c r="L7" s="82"/>
      <c r="M7" s="82"/>
      <c r="N7" s="82"/>
      <c r="O7" s="82"/>
      <c r="P7" s="82"/>
      <c r="Q7" s="82"/>
      <c r="R7" s="82"/>
      <c r="S7" s="82"/>
      <c r="T7" s="82"/>
      <c r="U7" s="82"/>
      <c r="V7" s="82"/>
      <c r="W7" s="82"/>
      <c r="X7" s="82"/>
    </row>
    <row r="8" spans="1:43" s="10" customFormat="1" ht="18.75" customHeight="1" outlineLevel="1" x14ac:dyDescent="0.2">
      <c r="A8" s="505" t="str">
        <f>'1. паспорт местоположение'!A9:C9</f>
        <v>Акционерное общество "Россети Янтарь" ДЗО  ПАО "Россети"</v>
      </c>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
      <c r="AB8" s="5"/>
      <c r="AC8" s="5"/>
      <c r="AD8" s="5"/>
      <c r="AE8" s="5"/>
      <c r="AF8" s="5"/>
      <c r="AG8" s="5"/>
      <c r="AH8" s="5"/>
      <c r="AI8" s="5"/>
      <c r="AJ8" s="5"/>
      <c r="AK8" s="5"/>
      <c r="AL8" s="5"/>
      <c r="AM8" s="5"/>
      <c r="AN8" s="5"/>
      <c r="AO8" s="5"/>
      <c r="AP8" s="5"/>
      <c r="AQ8" s="5"/>
    </row>
    <row r="9" spans="1:43" s="10" customFormat="1" ht="18.75" customHeight="1" outlineLevel="1" x14ac:dyDescent="0.2">
      <c r="A9" s="479" t="s">
        <v>4</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84"/>
      <c r="AB9" s="84"/>
      <c r="AC9" s="84"/>
      <c r="AD9" s="84"/>
      <c r="AE9" s="84"/>
      <c r="AF9" s="84"/>
      <c r="AG9" s="84"/>
      <c r="AH9" s="84"/>
      <c r="AI9" s="84"/>
      <c r="AJ9" s="84"/>
      <c r="AK9" s="84"/>
      <c r="AL9" s="84"/>
      <c r="AM9" s="84"/>
      <c r="AN9" s="84"/>
      <c r="AO9" s="84"/>
      <c r="AP9" s="84"/>
      <c r="AQ9" s="84"/>
    </row>
    <row r="10" spans="1:43" s="10" customFormat="1" ht="18.75" outlineLevel="1" x14ac:dyDescent="0.2">
      <c r="A10" s="120"/>
      <c r="B10" s="120"/>
      <c r="C10" s="120"/>
      <c r="D10" s="120"/>
      <c r="E10" s="120"/>
      <c r="F10" s="120"/>
      <c r="G10" s="120"/>
      <c r="H10" s="120"/>
      <c r="I10" s="120"/>
      <c r="J10" s="120"/>
      <c r="K10" s="82"/>
      <c r="L10" s="82"/>
      <c r="M10" s="82"/>
      <c r="N10" s="82"/>
      <c r="O10" s="82"/>
      <c r="P10" s="82"/>
      <c r="Q10" s="82"/>
      <c r="R10" s="82"/>
      <c r="S10" s="82"/>
      <c r="T10" s="82"/>
      <c r="U10" s="82"/>
      <c r="V10" s="82"/>
      <c r="W10" s="82"/>
      <c r="X10" s="82"/>
    </row>
    <row r="11" spans="1:43" s="10" customFormat="1" ht="18.75" customHeight="1" outlineLevel="1" x14ac:dyDescent="0.2">
      <c r="A11" s="505" t="str">
        <f>'1. паспорт местоположение'!A12:C12</f>
        <v>L_48-0,4разв-23</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
      <c r="AB11" s="5"/>
      <c r="AC11" s="5"/>
      <c r="AD11" s="5"/>
      <c r="AE11" s="5"/>
      <c r="AF11" s="5"/>
      <c r="AG11" s="5"/>
      <c r="AH11" s="5"/>
      <c r="AI11" s="5"/>
      <c r="AJ11" s="5"/>
      <c r="AK11" s="5"/>
      <c r="AL11" s="5"/>
      <c r="AM11" s="5"/>
      <c r="AN11" s="5"/>
      <c r="AO11" s="5"/>
      <c r="AP11" s="5"/>
      <c r="AQ11" s="5"/>
    </row>
    <row r="12" spans="1:43" s="10" customFormat="1" ht="18.75" customHeight="1" outlineLevel="1" x14ac:dyDescent="0.2">
      <c r="A12" s="479" t="s">
        <v>3</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84"/>
      <c r="AB12" s="84"/>
      <c r="AC12" s="84"/>
      <c r="AD12" s="84"/>
      <c r="AE12" s="84"/>
      <c r="AF12" s="84"/>
      <c r="AG12" s="84"/>
      <c r="AH12" s="84"/>
      <c r="AI12" s="84"/>
      <c r="AJ12" s="84"/>
      <c r="AK12" s="84"/>
      <c r="AL12" s="84"/>
      <c r="AM12" s="84"/>
      <c r="AN12" s="84"/>
      <c r="AO12" s="84"/>
      <c r="AP12" s="84"/>
      <c r="AQ12" s="84"/>
    </row>
    <row r="13" spans="1:43" s="7" customFormat="1" ht="15.75" customHeight="1" outlineLevel="1" x14ac:dyDescent="0.2">
      <c r="A13" s="121"/>
      <c r="B13" s="121"/>
      <c r="C13" s="121"/>
      <c r="D13" s="121"/>
      <c r="E13" s="121"/>
      <c r="F13" s="121"/>
      <c r="G13" s="121"/>
      <c r="H13" s="121"/>
      <c r="I13" s="121"/>
      <c r="J13" s="121"/>
      <c r="K13" s="121"/>
      <c r="L13" s="121"/>
      <c r="M13" s="121"/>
      <c r="N13" s="121"/>
      <c r="O13" s="121"/>
      <c r="P13" s="121"/>
      <c r="Q13" s="121"/>
      <c r="R13" s="121"/>
      <c r="S13" s="121"/>
      <c r="T13" s="121"/>
      <c r="U13" s="121"/>
      <c r="V13" s="121"/>
      <c r="W13" s="121"/>
      <c r="X13" s="121"/>
    </row>
    <row r="14" spans="1:43" s="2" customFormat="1" ht="43.5" customHeight="1" outlineLevel="1" x14ac:dyDescent="0.2">
      <c r="A14" s="482" t="str">
        <f>'1. паспорт местоположение'!A15:C15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129"/>
      <c r="AB14" s="129"/>
      <c r="AC14" s="129"/>
      <c r="AD14" s="129"/>
      <c r="AE14" s="129"/>
      <c r="AF14" s="129"/>
      <c r="AG14" s="129"/>
      <c r="AH14" s="129"/>
      <c r="AI14" s="129"/>
      <c r="AJ14" s="129"/>
      <c r="AK14" s="129"/>
      <c r="AL14" s="129"/>
      <c r="AM14" s="129"/>
      <c r="AN14" s="129"/>
      <c r="AO14" s="129"/>
      <c r="AP14" s="129"/>
      <c r="AQ14" s="129"/>
    </row>
    <row r="15" spans="1:43" s="2" customFormat="1" ht="15" customHeight="1" outlineLevel="1" x14ac:dyDescent="0.2">
      <c r="A15" s="479" t="s">
        <v>2</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84"/>
      <c r="AB15" s="84"/>
      <c r="AC15" s="84"/>
      <c r="AD15" s="84"/>
      <c r="AE15" s="84"/>
      <c r="AF15" s="84"/>
      <c r="AG15" s="84"/>
      <c r="AH15" s="84"/>
      <c r="AI15" s="84"/>
      <c r="AJ15" s="84"/>
      <c r="AK15" s="84"/>
      <c r="AL15" s="84"/>
      <c r="AM15" s="84"/>
      <c r="AN15" s="84"/>
      <c r="AO15" s="84"/>
      <c r="AP15" s="84"/>
      <c r="AQ15" s="84"/>
    </row>
    <row r="16" spans="1:43" s="2" customFormat="1" ht="15" customHeight="1" outlineLevel="1" x14ac:dyDescent="0.2">
      <c r="A16" s="122"/>
      <c r="B16" s="122"/>
      <c r="C16" s="122"/>
      <c r="D16" s="122"/>
      <c r="E16" s="122"/>
      <c r="F16" s="122"/>
      <c r="G16" s="122"/>
      <c r="H16" s="122"/>
      <c r="I16" s="122"/>
      <c r="J16" s="122"/>
      <c r="K16" s="122"/>
      <c r="L16" s="122"/>
      <c r="M16" s="122"/>
      <c r="N16" s="122"/>
      <c r="O16" s="122"/>
      <c r="P16" s="122"/>
      <c r="Q16" s="122"/>
      <c r="R16" s="122"/>
      <c r="S16" s="122"/>
      <c r="T16" s="122"/>
      <c r="U16" s="122"/>
    </row>
    <row r="17" spans="1:43" s="2" customFormat="1" ht="15" customHeight="1" outlineLevel="1" x14ac:dyDescent="0.2">
      <c r="A17" s="505" t="s">
        <v>401</v>
      </c>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
      <c r="AB17" s="5"/>
      <c r="AC17" s="5"/>
      <c r="AD17" s="5"/>
      <c r="AE17" s="5"/>
      <c r="AF17" s="5"/>
      <c r="AG17" s="5"/>
      <c r="AH17" s="5"/>
      <c r="AI17" s="5"/>
      <c r="AJ17" s="5"/>
      <c r="AK17" s="5"/>
      <c r="AL17" s="5"/>
      <c r="AM17" s="5"/>
      <c r="AN17" s="5"/>
      <c r="AO17" s="5"/>
      <c r="AP17" s="5"/>
      <c r="AQ17" s="5"/>
    </row>
    <row r="18" spans="1:43" ht="18.75" customHeight="1" outlineLevel="1" x14ac:dyDescent="0.25">
      <c r="A18" s="130"/>
      <c r="Z18" s="132"/>
    </row>
    <row r="19" spans="1:43" ht="18.75" customHeight="1" outlineLevel="1" x14ac:dyDescent="0.25">
      <c r="A19" s="130"/>
      <c r="Z19" s="132"/>
    </row>
    <row r="20" spans="1:43" s="156" customFormat="1" x14ac:dyDescent="0.25">
      <c r="A20" s="570" t="s">
        <v>452</v>
      </c>
      <c r="B20" s="570"/>
      <c r="C20" s="570"/>
      <c r="D20" s="570"/>
      <c r="E20" s="570"/>
      <c r="F20" s="570"/>
      <c r="G20" s="570"/>
      <c r="H20" s="570"/>
      <c r="I20" s="570"/>
      <c r="J20" s="570"/>
      <c r="K20" s="570"/>
      <c r="L20" s="570"/>
      <c r="M20" s="570"/>
      <c r="N20" s="570"/>
      <c r="O20" s="570"/>
      <c r="P20" s="570"/>
      <c r="Q20" s="570"/>
      <c r="R20" s="570"/>
      <c r="S20" s="570"/>
      <c r="T20" s="570"/>
      <c r="U20" s="570"/>
      <c r="V20" s="570"/>
      <c r="W20" s="570"/>
      <c r="X20" s="570"/>
      <c r="Y20" s="570"/>
      <c r="Z20" s="570"/>
      <c r="AA20" s="158"/>
    </row>
    <row r="21" spans="1:43" s="156" customFormat="1" x14ac:dyDescent="0.25">
      <c r="A21" s="159"/>
      <c r="B21" s="211"/>
      <c r="C21" s="158"/>
      <c r="D21" s="158"/>
      <c r="E21" s="158"/>
      <c r="F21" s="158"/>
      <c r="G21" s="158"/>
      <c r="H21" s="158"/>
      <c r="I21" s="571" t="s">
        <v>453</v>
      </c>
      <c r="J21" s="572"/>
      <c r="K21" s="572"/>
      <c r="L21" s="572"/>
      <c r="M21" s="572"/>
      <c r="N21" s="572"/>
      <c r="O21" s="158"/>
      <c r="P21" s="158"/>
      <c r="Q21" s="158"/>
      <c r="R21" s="158"/>
      <c r="S21" s="158"/>
      <c r="T21" s="158"/>
      <c r="U21" s="158"/>
      <c r="V21" s="158"/>
      <c r="W21" s="158"/>
      <c r="X21" s="158"/>
      <c r="Y21" s="158"/>
      <c r="Z21" s="158"/>
      <c r="AA21" s="158"/>
    </row>
    <row r="22" spans="1:43" s="156" customFormat="1" x14ac:dyDescent="0.25">
      <c r="A22" s="159"/>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60" t="s">
        <v>454</v>
      </c>
      <c r="AA22" s="158"/>
    </row>
    <row r="23" spans="1:43" s="156" customFormat="1" x14ac:dyDescent="0.25">
      <c r="A23" s="159"/>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60" t="s">
        <v>455</v>
      </c>
      <c r="AA23" s="158"/>
    </row>
    <row r="24" spans="1:43" s="156" customFormat="1" x14ac:dyDescent="0.25">
      <c r="A24" s="159"/>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60"/>
      <c r="AA24" s="158"/>
    </row>
    <row r="25" spans="1:43" s="156" customFormat="1" x14ac:dyDescent="0.25">
      <c r="A25" s="159"/>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61" t="s">
        <v>456</v>
      </c>
      <c r="AA25" s="158"/>
    </row>
    <row r="26" spans="1:43" s="156" customFormat="1" x14ac:dyDescent="0.25">
      <c r="A26" s="159"/>
      <c r="B26" s="158"/>
      <c r="C26" s="158"/>
      <c r="D26" s="159" t="s">
        <v>402</v>
      </c>
      <c r="E26" s="158"/>
      <c r="F26" s="158"/>
      <c r="G26" s="158"/>
      <c r="H26" s="158"/>
      <c r="I26" s="158"/>
      <c r="J26" s="158"/>
      <c r="K26" s="158"/>
      <c r="L26" s="158"/>
      <c r="M26" s="158"/>
      <c r="N26" s="158"/>
      <c r="O26" s="158"/>
      <c r="P26" s="158"/>
      <c r="Q26" s="158"/>
      <c r="R26" s="158"/>
      <c r="S26" s="158"/>
      <c r="T26" s="158"/>
      <c r="U26" s="158"/>
      <c r="V26" s="158"/>
      <c r="W26" s="158"/>
      <c r="X26" s="158"/>
      <c r="Y26" s="158"/>
      <c r="Z26" s="158"/>
      <c r="AA26" s="160"/>
      <c r="AB26" s="158"/>
    </row>
    <row r="27" spans="1:43" s="156" customFormat="1" ht="30" customHeight="1" x14ac:dyDescent="0.25">
      <c r="A27" s="159"/>
      <c r="B27" s="158"/>
      <c r="C27" s="158"/>
      <c r="D27" s="569" t="s">
        <v>403</v>
      </c>
      <c r="E27" s="569"/>
      <c r="F27" s="564">
        <f>SUM(B83:Z83)</f>
        <v>3.3451747906956992</v>
      </c>
      <c r="G27" s="565"/>
      <c r="H27" s="158"/>
      <c r="I27" s="158"/>
      <c r="J27" s="158"/>
      <c r="K27" s="158"/>
      <c r="L27" s="158"/>
      <c r="M27" s="158"/>
      <c r="N27" s="158"/>
      <c r="O27" s="158"/>
      <c r="P27" s="158"/>
      <c r="Q27" s="158"/>
      <c r="R27" s="158"/>
      <c r="S27" s="158"/>
      <c r="T27" s="158"/>
      <c r="U27" s="158"/>
      <c r="V27" s="158"/>
      <c r="W27" s="158"/>
      <c r="X27" s="158"/>
      <c r="Y27" s="158"/>
      <c r="Z27" s="158"/>
      <c r="AA27" s="160"/>
      <c r="AB27" s="158"/>
    </row>
    <row r="28" spans="1:43" s="156" customFormat="1" ht="35.25" customHeight="1" x14ac:dyDescent="0.25">
      <c r="A28" s="158"/>
      <c r="B28" s="158"/>
      <c r="C28" s="158"/>
      <c r="D28" s="569" t="s">
        <v>404</v>
      </c>
      <c r="E28" s="569"/>
      <c r="F28" s="564">
        <f>IF(SUM(B84:Z84)=0,"не окупается",SUM(B84:Z84))</f>
        <v>3.0500209646771927</v>
      </c>
      <c r="G28" s="565"/>
      <c r="H28" s="158"/>
      <c r="I28" s="158"/>
      <c r="J28" s="158"/>
      <c r="K28" s="158"/>
      <c r="L28" s="158"/>
      <c r="M28" s="158"/>
      <c r="N28" s="158"/>
      <c r="O28" s="158"/>
      <c r="P28" s="158"/>
      <c r="Q28" s="158"/>
      <c r="R28" s="158"/>
      <c r="S28" s="158"/>
      <c r="T28" s="158"/>
      <c r="U28" s="158"/>
      <c r="V28" s="158"/>
      <c r="W28" s="158"/>
      <c r="X28" s="158"/>
      <c r="Y28" s="158"/>
      <c r="Z28" s="158"/>
      <c r="AA28" s="158"/>
      <c r="AB28" s="158"/>
    </row>
    <row r="29" spans="1:43" s="156" customFormat="1" ht="16.5" thickBot="1" x14ac:dyDescent="0.3">
      <c r="A29" s="210" t="s">
        <v>405</v>
      </c>
      <c r="B29" s="210" t="s">
        <v>406</v>
      </c>
      <c r="C29" s="158"/>
      <c r="D29" s="566" t="s">
        <v>564</v>
      </c>
      <c r="E29" s="566"/>
      <c r="F29" s="564">
        <f>K81</f>
        <v>132370821.96986184</v>
      </c>
      <c r="G29" s="565"/>
      <c r="H29" s="162"/>
      <c r="I29" s="158"/>
      <c r="J29" s="158"/>
      <c r="K29" s="158"/>
      <c r="L29" s="158"/>
      <c r="M29" s="158"/>
      <c r="N29" s="158"/>
      <c r="O29" s="158"/>
      <c r="P29" s="158"/>
      <c r="Q29" s="158"/>
      <c r="R29" s="158"/>
      <c r="S29" s="158"/>
      <c r="T29" s="158"/>
      <c r="U29" s="158"/>
      <c r="V29" s="158"/>
      <c r="W29" s="158"/>
      <c r="X29" s="158"/>
      <c r="Y29" s="158"/>
      <c r="Z29" s="158"/>
      <c r="AA29" s="158"/>
      <c r="AB29" s="158"/>
    </row>
    <row r="30" spans="1:43" s="156" customFormat="1" ht="33.75" customHeight="1" x14ac:dyDescent="0.25">
      <c r="A30" s="163" t="s">
        <v>561</v>
      </c>
      <c r="B30" s="218">
        <f>'6.2. Паспорт фин осв ввод'!C30*1000000</f>
        <v>9930048.3000000007</v>
      </c>
      <c r="C30" s="158"/>
      <c r="D30" s="569" t="s">
        <v>407</v>
      </c>
      <c r="E30" s="569"/>
      <c r="F30" s="564" t="str">
        <f>IF(F29&gt;0,"да","нет")</f>
        <v>да</v>
      </c>
      <c r="G30" s="565"/>
      <c r="H30" s="158"/>
      <c r="I30" s="158"/>
      <c r="J30" s="158"/>
      <c r="K30" s="158"/>
      <c r="L30" s="158"/>
      <c r="M30" s="158"/>
      <c r="N30" s="158"/>
      <c r="O30" s="158"/>
      <c r="P30" s="158"/>
      <c r="Q30" s="158"/>
      <c r="R30" s="158"/>
      <c r="S30" s="158"/>
      <c r="T30" s="158"/>
      <c r="U30" s="158"/>
      <c r="V30" s="158"/>
      <c r="W30" s="158"/>
      <c r="X30" s="158"/>
      <c r="Y30" s="158"/>
      <c r="Z30" s="158"/>
      <c r="AA30" s="158"/>
      <c r="AB30" s="158"/>
    </row>
    <row r="31" spans="1:43" s="156" customFormat="1" x14ac:dyDescent="0.25">
      <c r="A31" s="164" t="s">
        <v>408</v>
      </c>
      <c r="B31" s="219">
        <v>7</v>
      </c>
      <c r="C31" s="158"/>
      <c r="D31" s="566" t="s">
        <v>409</v>
      </c>
      <c r="E31" s="566"/>
      <c r="F31" s="567">
        <f>K82</f>
        <v>0.50837276089343653</v>
      </c>
      <c r="G31" s="568"/>
      <c r="H31" s="158"/>
      <c r="I31" s="158"/>
      <c r="J31" s="158"/>
      <c r="K31" s="158"/>
      <c r="L31" s="158"/>
      <c r="M31" s="158"/>
      <c r="N31" s="158"/>
      <c r="O31" s="158"/>
      <c r="P31" s="158"/>
      <c r="Q31" s="158"/>
      <c r="R31" s="158"/>
      <c r="S31" s="158"/>
      <c r="T31" s="158"/>
      <c r="U31" s="158"/>
      <c r="V31" s="158"/>
      <c r="W31" s="158"/>
      <c r="X31" s="158"/>
      <c r="Y31" s="158"/>
      <c r="Z31" s="158"/>
      <c r="AA31" s="158"/>
      <c r="AB31" s="158"/>
    </row>
    <row r="32" spans="1:43" s="156" customFormat="1" ht="16.5" thickBot="1" x14ac:dyDescent="0.3">
      <c r="A32" s="165" t="s">
        <v>410</v>
      </c>
      <c r="B32" s="166">
        <v>1</v>
      </c>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40" s="156" customFormat="1" ht="16.5" thickBot="1" x14ac:dyDescent="0.3">
      <c r="A33" s="165" t="s">
        <v>411</v>
      </c>
      <c r="B33" s="167">
        <v>0.2</v>
      </c>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40" s="156" customFormat="1" x14ac:dyDescent="0.25">
      <c r="A34" s="168" t="s">
        <v>412</v>
      </c>
      <c r="B34" s="169">
        <v>0</v>
      </c>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row>
    <row r="35" spans="1:40" s="156" customFormat="1" x14ac:dyDescent="0.25">
      <c r="A35" s="170" t="s">
        <v>413</v>
      </c>
      <c r="B35" s="171">
        <v>0.12</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row>
    <row r="36" spans="1:40" s="156" customFormat="1" x14ac:dyDescent="0.25">
      <c r="A36" s="170" t="s">
        <v>414</v>
      </c>
      <c r="B36" s="172">
        <v>0.15</v>
      </c>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row>
    <row r="37" spans="1:40" s="156" customFormat="1" x14ac:dyDescent="0.25">
      <c r="A37" s="170" t="s">
        <v>415</v>
      </c>
      <c r="B37" s="172">
        <v>0</v>
      </c>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row>
    <row r="38" spans="1:40" s="156" customFormat="1" x14ac:dyDescent="0.25">
      <c r="A38" s="170" t="s">
        <v>416</v>
      </c>
      <c r="B38" s="172">
        <v>0.1371</v>
      </c>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row>
    <row r="39" spans="1:40" s="156" customFormat="1" x14ac:dyDescent="0.25">
      <c r="A39" s="170" t="s">
        <v>417</v>
      </c>
      <c r="B39" s="172">
        <f>1-B37</f>
        <v>1</v>
      </c>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row>
    <row r="40" spans="1:40" s="156" customFormat="1" ht="16.5" thickBot="1" x14ac:dyDescent="0.3">
      <c r="A40" s="173" t="s">
        <v>418</v>
      </c>
      <c r="B40" s="174">
        <f>B39*B38+B37*B36*(1-B33)</f>
        <v>0.1371</v>
      </c>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row>
    <row r="41" spans="1:40" s="156" customFormat="1" x14ac:dyDescent="0.25">
      <c r="A41" s="175" t="s">
        <v>419</v>
      </c>
      <c r="B41" s="212">
        <v>2024</v>
      </c>
      <c r="C41" s="212">
        <f t="shared" ref="C41:Y41" si="0">B41+1</f>
        <v>2025</v>
      </c>
      <c r="D41" s="212">
        <f t="shared" si="0"/>
        <v>2026</v>
      </c>
      <c r="E41" s="212">
        <f t="shared" si="0"/>
        <v>2027</v>
      </c>
      <c r="F41" s="212">
        <f t="shared" si="0"/>
        <v>2028</v>
      </c>
      <c r="G41" s="212">
        <f t="shared" si="0"/>
        <v>2029</v>
      </c>
      <c r="H41" s="212">
        <f t="shared" si="0"/>
        <v>2030</v>
      </c>
      <c r="I41" s="212">
        <f t="shared" si="0"/>
        <v>2031</v>
      </c>
      <c r="J41" s="212">
        <f t="shared" si="0"/>
        <v>2032</v>
      </c>
      <c r="K41" s="212">
        <f t="shared" si="0"/>
        <v>2033</v>
      </c>
      <c r="L41" s="212">
        <f t="shared" si="0"/>
        <v>2034</v>
      </c>
      <c r="M41" s="212">
        <f t="shared" si="0"/>
        <v>2035</v>
      </c>
      <c r="N41" s="212">
        <f t="shared" si="0"/>
        <v>2036</v>
      </c>
      <c r="O41" s="212">
        <f>N41+1</f>
        <v>2037</v>
      </c>
      <c r="P41" s="212">
        <f>O41+1</f>
        <v>2038</v>
      </c>
      <c r="Q41" s="176">
        <f t="shared" si="0"/>
        <v>2039</v>
      </c>
      <c r="R41" s="176">
        <f t="shared" si="0"/>
        <v>2040</v>
      </c>
      <c r="S41" s="176">
        <f t="shared" si="0"/>
        <v>2041</v>
      </c>
      <c r="T41" s="176">
        <f t="shared" si="0"/>
        <v>2042</v>
      </c>
      <c r="U41" s="176">
        <f t="shared" si="0"/>
        <v>2043</v>
      </c>
      <c r="V41" s="176">
        <f t="shared" si="0"/>
        <v>2044</v>
      </c>
      <c r="W41" s="176">
        <f t="shared" si="0"/>
        <v>2045</v>
      </c>
      <c r="X41" s="176">
        <f t="shared" si="0"/>
        <v>2046</v>
      </c>
      <c r="Y41" s="176">
        <f t="shared" si="0"/>
        <v>2047</v>
      </c>
      <c r="Z41" s="177" t="s">
        <v>420</v>
      </c>
      <c r="AA41" s="158"/>
    </row>
    <row r="42" spans="1:40" s="181" customFormat="1" x14ac:dyDescent="0.25">
      <c r="A42" s="178" t="s">
        <v>421</v>
      </c>
      <c r="B42" s="180">
        <v>8.1000000000000003E-2</v>
      </c>
      <c r="C42" s="180">
        <v>7.3999999999999996E-2</v>
      </c>
      <c r="D42" s="180">
        <v>5.5E-2</v>
      </c>
      <c r="E42" s="180">
        <v>4.1000000000000002E-2</v>
      </c>
      <c r="F42" s="180">
        <v>4.1000000000000002E-2</v>
      </c>
      <c r="G42" s="180">
        <v>4.1000000000000002E-2</v>
      </c>
      <c r="H42" s="180">
        <v>4.1000000000000002E-2</v>
      </c>
      <c r="I42" s="180">
        <f t="shared" ref="I42:AB42" si="1">H42</f>
        <v>4.1000000000000002E-2</v>
      </c>
      <c r="J42" s="180">
        <f t="shared" si="1"/>
        <v>4.1000000000000002E-2</v>
      </c>
      <c r="K42" s="180">
        <f t="shared" si="1"/>
        <v>4.1000000000000002E-2</v>
      </c>
      <c r="L42" s="180">
        <f t="shared" si="1"/>
        <v>4.1000000000000002E-2</v>
      </c>
      <c r="M42" s="180">
        <f t="shared" si="1"/>
        <v>4.1000000000000002E-2</v>
      </c>
      <c r="N42" s="180">
        <f t="shared" si="1"/>
        <v>4.1000000000000002E-2</v>
      </c>
      <c r="O42" s="180">
        <f t="shared" si="1"/>
        <v>4.1000000000000002E-2</v>
      </c>
      <c r="P42" s="180">
        <f t="shared" si="1"/>
        <v>4.1000000000000002E-2</v>
      </c>
      <c r="Q42" s="180">
        <f t="shared" si="1"/>
        <v>4.1000000000000002E-2</v>
      </c>
      <c r="R42" s="180">
        <f t="shared" si="1"/>
        <v>4.1000000000000002E-2</v>
      </c>
      <c r="S42" s="180">
        <f t="shared" si="1"/>
        <v>4.1000000000000002E-2</v>
      </c>
      <c r="T42" s="180">
        <f t="shared" si="1"/>
        <v>4.1000000000000002E-2</v>
      </c>
      <c r="U42" s="180">
        <f t="shared" si="1"/>
        <v>4.1000000000000002E-2</v>
      </c>
      <c r="V42" s="180">
        <f t="shared" si="1"/>
        <v>4.1000000000000002E-2</v>
      </c>
      <c r="W42" s="180">
        <f t="shared" si="1"/>
        <v>4.1000000000000002E-2</v>
      </c>
      <c r="X42" s="180">
        <f t="shared" si="1"/>
        <v>4.1000000000000002E-2</v>
      </c>
      <c r="Y42" s="180">
        <f t="shared" si="1"/>
        <v>4.1000000000000002E-2</v>
      </c>
      <c r="Z42" s="180">
        <f t="shared" si="1"/>
        <v>4.1000000000000002E-2</v>
      </c>
      <c r="AA42" s="180">
        <f t="shared" si="1"/>
        <v>4.1000000000000002E-2</v>
      </c>
      <c r="AB42" s="180">
        <f t="shared" si="1"/>
        <v>4.1000000000000002E-2</v>
      </c>
      <c r="AC42" s="156"/>
      <c r="AD42" s="156"/>
      <c r="AE42" s="156"/>
      <c r="AF42" s="156"/>
      <c r="AG42" s="156"/>
      <c r="AH42" s="156"/>
      <c r="AI42" s="156"/>
      <c r="AJ42" s="156"/>
      <c r="AK42" s="156"/>
      <c r="AL42" s="156"/>
      <c r="AM42" s="156"/>
      <c r="AN42" s="156"/>
    </row>
    <row r="43" spans="1:40" s="156" customFormat="1" x14ac:dyDescent="0.25">
      <c r="A43" s="178" t="s">
        <v>422</v>
      </c>
      <c r="B43" s="179">
        <f>B42</f>
        <v>8.1000000000000003E-2</v>
      </c>
      <c r="C43" s="179">
        <f>(1+B43)*(1+C42)-1</f>
        <v>0.16099400000000008</v>
      </c>
      <c r="D43" s="179">
        <f t="shared" ref="D43:N43" si="2">(1+C43)*(1+D42)-1</f>
        <v>0.22484867000000008</v>
      </c>
      <c r="E43" s="179">
        <f t="shared" si="2"/>
        <v>0.27506746547000005</v>
      </c>
      <c r="F43" s="179">
        <f t="shared" si="2"/>
        <v>0.32734523155426998</v>
      </c>
      <c r="G43" s="179">
        <f>(1+F43)*(1+G42)-1</f>
        <v>0.38176638604799495</v>
      </c>
      <c r="H43" s="179">
        <f t="shared" si="2"/>
        <v>0.43841880787596255</v>
      </c>
      <c r="I43" s="179">
        <f t="shared" si="2"/>
        <v>0.49739397899887683</v>
      </c>
      <c r="J43" s="179">
        <f t="shared" si="2"/>
        <v>0.5587871321378306</v>
      </c>
      <c r="K43" s="179">
        <f t="shared" si="2"/>
        <v>0.62269740455548162</v>
      </c>
      <c r="L43" s="179">
        <f t="shared" si="2"/>
        <v>0.68922799814225622</v>
      </c>
      <c r="M43" s="179">
        <f t="shared" si="2"/>
        <v>0.75848634606608867</v>
      </c>
      <c r="N43" s="179">
        <f t="shared" si="2"/>
        <v>0.83058428625479808</v>
      </c>
      <c r="O43" s="179">
        <f>(1+N43)*(1+O42)-1</f>
        <v>0.90563824199124476</v>
      </c>
      <c r="P43" s="179">
        <f>(1+O43)*(1+P42)-1</f>
        <v>0.98376940991288575</v>
      </c>
      <c r="Q43" s="179"/>
      <c r="R43" s="179"/>
      <c r="S43" s="179"/>
      <c r="T43" s="179"/>
      <c r="U43" s="179"/>
      <c r="V43" s="179"/>
      <c r="W43" s="179"/>
      <c r="X43" s="179"/>
      <c r="Y43" s="179"/>
      <c r="Z43" s="182"/>
      <c r="AA43" s="158"/>
    </row>
    <row r="44" spans="1:40" s="156" customFormat="1" ht="16.5" thickBot="1" x14ac:dyDescent="0.3">
      <c r="A44" s="183" t="s">
        <v>562</v>
      </c>
      <c r="B44" s="184">
        <v>0</v>
      </c>
      <c r="C44" s="432"/>
      <c r="D44" s="432">
        <f>(I90+I91)*(1+D43)</f>
        <v>3405531.0267894962</v>
      </c>
      <c r="E44" s="432">
        <f>(J90+J91)*(1+E43)</f>
        <v>3729058.7393246586</v>
      </c>
      <c r="F44" s="432">
        <f t="shared" ref="F44:P44" si="3">(K90+K91)*(1+F43)</f>
        <v>4039149.7671623123</v>
      </c>
      <c r="G44" s="432">
        <f t="shared" si="3"/>
        <v>4372950.6973109366</v>
      </c>
      <c r="H44" s="432">
        <f t="shared" si="3"/>
        <v>4552241.6759006837</v>
      </c>
      <c r="I44" s="432">
        <f t="shared" si="3"/>
        <v>4738883.5846126117</v>
      </c>
      <c r="J44" s="432">
        <f t="shared" si="3"/>
        <v>4933177.811581728</v>
      </c>
      <c r="K44" s="432">
        <f t="shared" si="3"/>
        <v>5135438.1018565791</v>
      </c>
      <c r="L44" s="432">
        <f t="shared" si="3"/>
        <v>5345991.0640326981</v>
      </c>
      <c r="M44" s="432">
        <f t="shared" si="3"/>
        <v>5565176.6976580387</v>
      </c>
      <c r="N44" s="432">
        <f t="shared" si="3"/>
        <v>5793348.9422620172</v>
      </c>
      <c r="O44" s="432">
        <f t="shared" si="3"/>
        <v>6030876.2488947595</v>
      </c>
      <c r="P44" s="432">
        <f t="shared" si="3"/>
        <v>6278142.1750994446</v>
      </c>
      <c r="Q44" s="184"/>
      <c r="R44" s="184"/>
      <c r="S44" s="184"/>
      <c r="T44" s="184"/>
      <c r="U44" s="184"/>
      <c r="V44" s="184"/>
      <c r="W44" s="184"/>
      <c r="X44" s="184"/>
      <c r="Y44" s="184"/>
      <c r="Z44" s="185">
        <f>SUM(B44:Y44)</f>
        <v>63919966.532485962</v>
      </c>
      <c r="AA44" s="159"/>
    </row>
    <row r="45" spans="1:40" s="156" customFormat="1" ht="16.5" thickBot="1" x14ac:dyDescent="0.3">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row>
    <row r="46" spans="1:40" s="156" customFormat="1" x14ac:dyDescent="0.25">
      <c r="A46" s="186" t="s">
        <v>563</v>
      </c>
      <c r="B46" s="176">
        <f t="shared" ref="B46:Y46" si="4">B41</f>
        <v>2024</v>
      </c>
      <c r="C46" s="176">
        <f t="shared" si="4"/>
        <v>2025</v>
      </c>
      <c r="D46" s="176">
        <f t="shared" si="4"/>
        <v>2026</v>
      </c>
      <c r="E46" s="176">
        <f t="shared" si="4"/>
        <v>2027</v>
      </c>
      <c r="F46" s="176">
        <f t="shared" si="4"/>
        <v>2028</v>
      </c>
      <c r="G46" s="176">
        <f t="shared" si="4"/>
        <v>2029</v>
      </c>
      <c r="H46" s="176">
        <f t="shared" si="4"/>
        <v>2030</v>
      </c>
      <c r="I46" s="176">
        <f t="shared" si="4"/>
        <v>2031</v>
      </c>
      <c r="J46" s="176">
        <f t="shared" si="4"/>
        <v>2032</v>
      </c>
      <c r="K46" s="176">
        <f t="shared" si="4"/>
        <v>2033</v>
      </c>
      <c r="L46" s="176">
        <f t="shared" si="4"/>
        <v>2034</v>
      </c>
      <c r="M46" s="176">
        <f t="shared" si="4"/>
        <v>2035</v>
      </c>
      <c r="N46" s="176">
        <f t="shared" si="4"/>
        <v>2036</v>
      </c>
      <c r="O46" s="176"/>
      <c r="P46" s="176">
        <f t="shared" si="4"/>
        <v>2038</v>
      </c>
      <c r="Q46" s="176">
        <f t="shared" si="4"/>
        <v>2039</v>
      </c>
      <c r="R46" s="176">
        <f t="shared" si="4"/>
        <v>2040</v>
      </c>
      <c r="S46" s="176">
        <f t="shared" si="4"/>
        <v>2041</v>
      </c>
      <c r="T46" s="176">
        <f t="shared" si="4"/>
        <v>2042</v>
      </c>
      <c r="U46" s="176">
        <f t="shared" si="4"/>
        <v>2043</v>
      </c>
      <c r="V46" s="176">
        <f t="shared" si="4"/>
        <v>2044</v>
      </c>
      <c r="W46" s="176">
        <f t="shared" si="4"/>
        <v>2045</v>
      </c>
      <c r="X46" s="176">
        <f t="shared" si="4"/>
        <v>2046</v>
      </c>
      <c r="Y46" s="176">
        <f t="shared" si="4"/>
        <v>2047</v>
      </c>
      <c r="Z46" s="177" t="s">
        <v>420</v>
      </c>
      <c r="AA46" s="187"/>
    </row>
    <row r="47" spans="1:40" s="156" customFormat="1" x14ac:dyDescent="0.25">
      <c r="A47" s="178" t="s">
        <v>423</v>
      </c>
      <c r="B47" s="188">
        <v>0</v>
      </c>
      <c r="C47" s="188">
        <v>0</v>
      </c>
      <c r="D47" s="188">
        <v>0</v>
      </c>
      <c r="E47" s="188">
        <v>0</v>
      </c>
      <c r="F47" s="188">
        <v>0</v>
      </c>
      <c r="G47" s="188">
        <v>0</v>
      </c>
      <c r="H47" s="188">
        <v>0</v>
      </c>
      <c r="I47" s="188">
        <v>0</v>
      </c>
      <c r="J47" s="188">
        <v>0</v>
      </c>
      <c r="K47" s="188">
        <v>0</v>
      </c>
      <c r="L47" s="188">
        <v>0</v>
      </c>
      <c r="M47" s="188">
        <v>0</v>
      </c>
      <c r="N47" s="188">
        <v>0</v>
      </c>
      <c r="O47" s="188"/>
      <c r="P47" s="188"/>
      <c r="Q47" s="188"/>
      <c r="R47" s="188"/>
      <c r="S47" s="188"/>
      <c r="T47" s="188"/>
      <c r="U47" s="188"/>
      <c r="V47" s="188"/>
      <c r="W47" s="188"/>
      <c r="X47" s="188"/>
      <c r="Y47" s="188"/>
      <c r="Z47" s="215">
        <v>0</v>
      </c>
      <c r="AA47" s="187"/>
    </row>
    <row r="48" spans="1:40" s="156" customFormat="1" x14ac:dyDescent="0.25">
      <c r="A48" s="178" t="s">
        <v>424</v>
      </c>
      <c r="B48" s="188">
        <v>0</v>
      </c>
      <c r="C48" s="188">
        <v>0</v>
      </c>
      <c r="D48" s="188">
        <v>0</v>
      </c>
      <c r="E48" s="188">
        <v>0</v>
      </c>
      <c r="F48" s="188">
        <v>0</v>
      </c>
      <c r="G48" s="188">
        <v>0</v>
      </c>
      <c r="H48" s="188">
        <v>0</v>
      </c>
      <c r="I48" s="188">
        <v>0</v>
      </c>
      <c r="J48" s="188">
        <v>0</v>
      </c>
      <c r="K48" s="188">
        <v>0</v>
      </c>
      <c r="L48" s="188">
        <v>0</v>
      </c>
      <c r="M48" s="188">
        <v>0</v>
      </c>
      <c r="N48" s="188">
        <v>0</v>
      </c>
      <c r="O48" s="188"/>
      <c r="P48" s="188"/>
      <c r="Q48" s="188"/>
      <c r="R48" s="188"/>
      <c r="S48" s="188"/>
      <c r="T48" s="188"/>
      <c r="U48" s="188"/>
      <c r="V48" s="188"/>
      <c r="W48" s="188"/>
      <c r="X48" s="188"/>
      <c r="Y48" s="188"/>
      <c r="Z48" s="215">
        <v>0</v>
      </c>
      <c r="AA48" s="187"/>
    </row>
    <row r="49" spans="1:27" s="156" customFormat="1" x14ac:dyDescent="0.25">
      <c r="A49" s="178" t="s">
        <v>425</v>
      </c>
      <c r="B49" s="188">
        <v>0</v>
      </c>
      <c r="C49" s="188">
        <v>0</v>
      </c>
      <c r="D49" s="188">
        <v>0</v>
      </c>
      <c r="E49" s="188">
        <v>0</v>
      </c>
      <c r="F49" s="188">
        <v>0</v>
      </c>
      <c r="G49" s="188">
        <v>0</v>
      </c>
      <c r="H49" s="188">
        <v>0</v>
      </c>
      <c r="I49" s="188">
        <v>0</v>
      </c>
      <c r="J49" s="188">
        <v>0</v>
      </c>
      <c r="K49" s="188">
        <v>0</v>
      </c>
      <c r="L49" s="188">
        <v>0</v>
      </c>
      <c r="M49" s="188">
        <v>0</v>
      </c>
      <c r="N49" s="188">
        <v>0</v>
      </c>
      <c r="O49" s="188"/>
      <c r="P49" s="188"/>
      <c r="Q49" s="188"/>
      <c r="R49" s="188"/>
      <c r="S49" s="188"/>
      <c r="T49" s="188"/>
      <c r="U49" s="188"/>
      <c r="V49" s="188"/>
      <c r="W49" s="188"/>
      <c r="X49" s="188"/>
      <c r="Y49" s="188"/>
      <c r="Z49" s="215">
        <v>0</v>
      </c>
      <c r="AA49" s="187"/>
    </row>
    <row r="50" spans="1:27" s="156" customFormat="1" ht="16.5" thickBot="1" x14ac:dyDescent="0.3">
      <c r="A50" s="183" t="s">
        <v>426</v>
      </c>
      <c r="B50" s="216">
        <v>0</v>
      </c>
      <c r="C50" s="216">
        <v>0</v>
      </c>
      <c r="D50" s="216">
        <v>0</v>
      </c>
      <c r="E50" s="216">
        <v>0</v>
      </c>
      <c r="F50" s="216">
        <v>0</v>
      </c>
      <c r="G50" s="216">
        <v>0</v>
      </c>
      <c r="H50" s="216">
        <v>0</v>
      </c>
      <c r="I50" s="216">
        <v>0</v>
      </c>
      <c r="J50" s="216">
        <v>0</v>
      </c>
      <c r="K50" s="216">
        <v>0</v>
      </c>
      <c r="L50" s="216">
        <v>0</v>
      </c>
      <c r="M50" s="216">
        <v>0</v>
      </c>
      <c r="N50" s="216">
        <v>0</v>
      </c>
      <c r="O50" s="216"/>
      <c r="P50" s="216"/>
      <c r="Q50" s="216"/>
      <c r="R50" s="216"/>
      <c r="S50" s="216"/>
      <c r="T50" s="216"/>
      <c r="U50" s="216"/>
      <c r="V50" s="216"/>
      <c r="W50" s="216"/>
      <c r="X50" s="216"/>
      <c r="Y50" s="216"/>
      <c r="Z50" s="217">
        <v>0</v>
      </c>
      <c r="AA50" s="187"/>
    </row>
    <row r="51" spans="1:27" s="156" customFormat="1" ht="16.5" thickBot="1" x14ac:dyDescent="0.3">
      <c r="A51" s="189"/>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87"/>
    </row>
    <row r="52" spans="1:27" s="156" customFormat="1" x14ac:dyDescent="0.25">
      <c r="A52" s="186" t="s">
        <v>565</v>
      </c>
      <c r="B52" s="176">
        <f t="shared" ref="B52:Y52" si="5">B41</f>
        <v>2024</v>
      </c>
      <c r="C52" s="176">
        <f t="shared" si="5"/>
        <v>2025</v>
      </c>
      <c r="D52" s="176">
        <f t="shared" si="5"/>
        <v>2026</v>
      </c>
      <c r="E52" s="176">
        <f t="shared" si="5"/>
        <v>2027</v>
      </c>
      <c r="F52" s="176">
        <f t="shared" si="5"/>
        <v>2028</v>
      </c>
      <c r="G52" s="176">
        <f t="shared" si="5"/>
        <v>2029</v>
      </c>
      <c r="H52" s="176">
        <f t="shared" si="5"/>
        <v>2030</v>
      </c>
      <c r="I52" s="176">
        <f t="shared" si="5"/>
        <v>2031</v>
      </c>
      <c r="J52" s="176">
        <f t="shared" si="5"/>
        <v>2032</v>
      </c>
      <c r="K52" s="176">
        <f t="shared" si="5"/>
        <v>2033</v>
      </c>
      <c r="L52" s="176">
        <f t="shared" si="5"/>
        <v>2034</v>
      </c>
      <c r="M52" s="176">
        <f t="shared" si="5"/>
        <v>2035</v>
      </c>
      <c r="N52" s="176">
        <f t="shared" si="5"/>
        <v>2036</v>
      </c>
      <c r="O52" s="176"/>
      <c r="P52" s="176">
        <f t="shared" si="5"/>
        <v>2038</v>
      </c>
      <c r="Q52" s="176">
        <f t="shared" si="5"/>
        <v>2039</v>
      </c>
      <c r="R52" s="176">
        <f t="shared" si="5"/>
        <v>2040</v>
      </c>
      <c r="S52" s="176">
        <f t="shared" si="5"/>
        <v>2041</v>
      </c>
      <c r="T52" s="176">
        <f t="shared" si="5"/>
        <v>2042</v>
      </c>
      <c r="U52" s="176">
        <f t="shared" si="5"/>
        <v>2043</v>
      </c>
      <c r="V52" s="176">
        <f t="shared" si="5"/>
        <v>2044</v>
      </c>
      <c r="W52" s="176">
        <f t="shared" si="5"/>
        <v>2045</v>
      </c>
      <c r="X52" s="176">
        <f t="shared" si="5"/>
        <v>2046</v>
      </c>
      <c r="Y52" s="176">
        <f t="shared" si="5"/>
        <v>2047</v>
      </c>
      <c r="Z52" s="177" t="s">
        <v>420</v>
      </c>
      <c r="AA52" s="189"/>
    </row>
    <row r="53" spans="1:27" s="156" customFormat="1" ht="15" x14ac:dyDescent="0.25">
      <c r="A53" s="191" t="s">
        <v>427</v>
      </c>
      <c r="B53" s="192">
        <f t="shared" ref="B53:N53" si="6">B44*$B$32</f>
        <v>0</v>
      </c>
      <c r="C53" s="192">
        <f>C44*$B$32</f>
        <v>0</v>
      </c>
      <c r="D53" s="192">
        <f t="shared" si="6"/>
        <v>3405531.0267894962</v>
      </c>
      <c r="E53" s="192">
        <f t="shared" si="6"/>
        <v>3729058.7393246586</v>
      </c>
      <c r="F53" s="192">
        <f t="shared" si="6"/>
        <v>4039149.7671623123</v>
      </c>
      <c r="G53" s="192">
        <f t="shared" si="6"/>
        <v>4372950.6973109366</v>
      </c>
      <c r="H53" s="192">
        <f t="shared" si="6"/>
        <v>4552241.6759006837</v>
      </c>
      <c r="I53" s="192">
        <f t="shared" si="6"/>
        <v>4738883.5846126117</v>
      </c>
      <c r="J53" s="192">
        <f t="shared" si="6"/>
        <v>4933177.811581728</v>
      </c>
      <c r="K53" s="192">
        <f t="shared" si="6"/>
        <v>5135438.1018565791</v>
      </c>
      <c r="L53" s="192">
        <f t="shared" si="6"/>
        <v>5345991.0640326981</v>
      </c>
      <c r="M53" s="192">
        <f t="shared" si="6"/>
        <v>5565176.6976580387</v>
      </c>
      <c r="N53" s="192">
        <f t="shared" si="6"/>
        <v>5793348.9422620172</v>
      </c>
      <c r="O53" s="192"/>
      <c r="P53" s="192"/>
      <c r="Q53" s="192"/>
      <c r="R53" s="192"/>
      <c r="S53" s="192"/>
      <c r="T53" s="192"/>
      <c r="U53" s="192"/>
      <c r="V53" s="192"/>
      <c r="W53" s="192"/>
      <c r="X53" s="192"/>
      <c r="Y53" s="192"/>
      <c r="Z53" s="193">
        <f>Z44*$B$32</f>
        <v>63919966.532485962</v>
      </c>
      <c r="AA53" s="159"/>
    </row>
    <row r="54" spans="1:27" s="156" customFormat="1" x14ac:dyDescent="0.25">
      <c r="A54" s="178" t="s">
        <v>428</v>
      </c>
      <c r="B54" s="194">
        <f>SUM(B55:B60)</f>
        <v>0</v>
      </c>
      <c r="C54" s="194">
        <f t="shared" ref="C54:N54" si="7">SUM(C55:C60)</f>
        <v>0</v>
      </c>
      <c r="D54" s="194">
        <f t="shared" si="7"/>
        <v>-2159.1616628571401</v>
      </c>
      <c r="E54" s="194">
        <f t="shared" si="7"/>
        <v>-2159.1616628571401</v>
      </c>
      <c r="F54" s="194">
        <f t="shared" si="7"/>
        <v>-2159.1616628571401</v>
      </c>
      <c r="G54" s="194">
        <f t="shared" si="7"/>
        <v>-2159.1616628571401</v>
      </c>
      <c r="H54" s="194">
        <f t="shared" si="7"/>
        <v>-2159.1616628571401</v>
      </c>
      <c r="I54" s="194">
        <f t="shared" si="7"/>
        <v>-2159.1616628571401</v>
      </c>
      <c r="J54" s="194">
        <f t="shared" si="7"/>
        <v>-5093.1498107861898</v>
      </c>
      <c r="K54" s="194">
        <f t="shared" si="7"/>
        <v>-5093.1498107861898</v>
      </c>
      <c r="L54" s="194">
        <f t="shared" si="7"/>
        <v>-5093.1498107861898</v>
      </c>
      <c r="M54" s="194">
        <f t="shared" si="7"/>
        <v>0</v>
      </c>
      <c r="N54" s="194">
        <f t="shared" si="7"/>
        <v>0</v>
      </c>
      <c r="O54" s="194"/>
      <c r="P54" s="194"/>
      <c r="Q54" s="194"/>
      <c r="R54" s="194"/>
      <c r="S54" s="194"/>
      <c r="T54" s="194"/>
      <c r="U54" s="194"/>
      <c r="V54" s="194"/>
      <c r="W54" s="194"/>
      <c r="X54" s="194"/>
      <c r="Y54" s="194"/>
      <c r="Z54" s="193">
        <f>SUM(B54:Y54)</f>
        <v>-28234.41940950141</v>
      </c>
      <c r="AA54" s="187"/>
    </row>
    <row r="55" spans="1:27" s="156" customFormat="1" x14ac:dyDescent="0.25">
      <c r="A55" s="195" t="s">
        <v>429</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7"/>
      <c r="AA55" s="158"/>
    </row>
    <row r="56" spans="1:27" s="156" customFormat="1" x14ac:dyDescent="0.25">
      <c r="A56" s="195" t="s">
        <v>430</v>
      </c>
      <c r="B56" s="194">
        <v>0</v>
      </c>
      <c r="C56" s="194">
        <v>0</v>
      </c>
      <c r="D56" s="241">
        <v>-2159.1616628571401</v>
      </c>
      <c r="E56" s="241">
        <v>-2159.1616628571401</v>
      </c>
      <c r="F56" s="241">
        <v>-2159.1616628571401</v>
      </c>
      <c r="G56" s="241">
        <v>-2159.1616628571401</v>
      </c>
      <c r="H56" s="241">
        <v>-2159.1616628571401</v>
      </c>
      <c r="I56" s="241">
        <v>-2159.1616628571401</v>
      </c>
      <c r="J56" s="241">
        <v>-5093.1498107861898</v>
      </c>
      <c r="K56" s="241">
        <v>-5093.1498107861898</v>
      </c>
      <c r="L56" s="241">
        <v>-5093.1498107861898</v>
      </c>
      <c r="M56" s="194">
        <v>0</v>
      </c>
      <c r="N56" s="194">
        <v>0</v>
      </c>
      <c r="O56" s="194"/>
      <c r="P56" s="194"/>
      <c r="Q56" s="194"/>
      <c r="R56" s="194"/>
      <c r="S56" s="194"/>
      <c r="T56" s="194"/>
      <c r="U56" s="194"/>
      <c r="V56" s="194"/>
      <c r="W56" s="194"/>
      <c r="X56" s="194"/>
      <c r="Y56" s="194"/>
      <c r="Z56" s="214">
        <f>SUM(B56:Y56)</f>
        <v>-28234.41940950141</v>
      </c>
      <c r="AA56" s="158"/>
    </row>
    <row r="57" spans="1:27" s="156" customFormat="1" x14ac:dyDescent="0.25">
      <c r="A57" s="195" t="s">
        <v>431</v>
      </c>
      <c r="B57" s="194">
        <v>0</v>
      </c>
      <c r="C57" s="194">
        <v>0</v>
      </c>
      <c r="D57" s="194">
        <v>0</v>
      </c>
      <c r="E57" s="194">
        <v>0</v>
      </c>
      <c r="F57" s="194">
        <v>0</v>
      </c>
      <c r="G57" s="194">
        <v>0</v>
      </c>
      <c r="H57" s="194">
        <v>0</v>
      </c>
      <c r="I57" s="194">
        <v>0</v>
      </c>
      <c r="J57" s="194">
        <v>0</v>
      </c>
      <c r="K57" s="194">
        <v>0</v>
      </c>
      <c r="L57" s="194">
        <v>0</v>
      </c>
      <c r="M57" s="194">
        <v>0</v>
      </c>
      <c r="N57" s="194">
        <v>0</v>
      </c>
      <c r="O57" s="194"/>
      <c r="P57" s="194"/>
      <c r="Q57" s="194"/>
      <c r="R57" s="194"/>
      <c r="S57" s="194"/>
      <c r="T57" s="194"/>
      <c r="U57" s="194"/>
      <c r="V57" s="194"/>
      <c r="W57" s="194"/>
      <c r="X57" s="194"/>
      <c r="Y57" s="194"/>
      <c r="Z57" s="197">
        <v>0</v>
      </c>
      <c r="AA57" s="158"/>
    </row>
    <row r="58" spans="1:27" s="156" customFormat="1" x14ac:dyDescent="0.25">
      <c r="A58" s="195" t="s">
        <v>431</v>
      </c>
      <c r="B58" s="194">
        <v>0</v>
      </c>
      <c r="C58" s="194">
        <v>0</v>
      </c>
      <c r="D58" s="194">
        <v>0</v>
      </c>
      <c r="E58" s="194">
        <v>0</v>
      </c>
      <c r="F58" s="194">
        <v>0</v>
      </c>
      <c r="G58" s="194">
        <v>0</v>
      </c>
      <c r="H58" s="194">
        <v>0</v>
      </c>
      <c r="I58" s="194">
        <v>0</v>
      </c>
      <c r="J58" s="194">
        <v>0</v>
      </c>
      <c r="K58" s="194">
        <v>0</v>
      </c>
      <c r="L58" s="194">
        <v>0</v>
      </c>
      <c r="M58" s="194">
        <v>0</v>
      </c>
      <c r="N58" s="194">
        <v>0</v>
      </c>
      <c r="O58" s="194"/>
      <c r="P58" s="194"/>
      <c r="Q58" s="194"/>
      <c r="R58" s="194"/>
      <c r="S58" s="194"/>
      <c r="T58" s="194"/>
      <c r="U58" s="194"/>
      <c r="V58" s="194"/>
      <c r="W58" s="194"/>
      <c r="X58" s="194"/>
      <c r="Y58" s="194"/>
      <c r="Z58" s="197">
        <v>0</v>
      </c>
      <c r="AA58" s="158"/>
    </row>
    <row r="59" spans="1:27" s="156" customFormat="1" x14ac:dyDescent="0.25">
      <c r="A59" s="195" t="s">
        <v>431</v>
      </c>
      <c r="B59" s="194">
        <v>0</v>
      </c>
      <c r="C59" s="194">
        <v>0</v>
      </c>
      <c r="D59" s="194">
        <v>0</v>
      </c>
      <c r="E59" s="194">
        <v>0</v>
      </c>
      <c r="F59" s="194">
        <v>0</v>
      </c>
      <c r="G59" s="194">
        <v>0</v>
      </c>
      <c r="H59" s="194">
        <v>0</v>
      </c>
      <c r="I59" s="194">
        <v>0</v>
      </c>
      <c r="J59" s="194">
        <v>0</v>
      </c>
      <c r="K59" s="194">
        <v>0</v>
      </c>
      <c r="L59" s="194">
        <v>0</v>
      </c>
      <c r="M59" s="194">
        <v>0</v>
      </c>
      <c r="N59" s="194">
        <v>0</v>
      </c>
      <c r="O59" s="194"/>
      <c r="P59" s="194"/>
      <c r="Q59" s="194"/>
      <c r="R59" s="194"/>
      <c r="S59" s="194"/>
      <c r="T59" s="194"/>
      <c r="U59" s="194"/>
      <c r="V59" s="194"/>
      <c r="W59" s="194"/>
      <c r="X59" s="194"/>
      <c r="Y59" s="194"/>
      <c r="Z59" s="197">
        <v>0</v>
      </c>
      <c r="AA59" s="158"/>
    </row>
    <row r="60" spans="1:27" s="156" customFormat="1" x14ac:dyDescent="0.25">
      <c r="A60" s="435" t="s">
        <v>432</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7"/>
      <c r="AA60" s="158"/>
    </row>
    <row r="61" spans="1:27" s="156" customFormat="1" ht="30" x14ac:dyDescent="0.25">
      <c r="A61" s="436" t="s">
        <v>558</v>
      </c>
      <c r="B61" s="192">
        <f>B53+B54</f>
        <v>0</v>
      </c>
      <c r="C61" s="192">
        <f>C53+C54</f>
        <v>0</v>
      </c>
      <c r="D61" s="192">
        <f t="shared" ref="D61:M61" si="8">D53+D54</f>
        <v>3403371.8651266391</v>
      </c>
      <c r="E61" s="192">
        <f t="shared" si="8"/>
        <v>3726899.5776618016</v>
      </c>
      <c r="F61" s="192">
        <f t="shared" si="8"/>
        <v>4036990.6054994552</v>
      </c>
      <c r="G61" s="192">
        <f t="shared" si="8"/>
        <v>4370791.5356480796</v>
      </c>
      <c r="H61" s="192">
        <f t="shared" si="8"/>
        <v>4550082.5142378267</v>
      </c>
      <c r="I61" s="192">
        <f t="shared" si="8"/>
        <v>4736724.4229497546</v>
      </c>
      <c r="J61" s="192">
        <f t="shared" si="8"/>
        <v>4928084.6617709417</v>
      </c>
      <c r="K61" s="192">
        <f t="shared" si="8"/>
        <v>5130344.9520457927</v>
      </c>
      <c r="L61" s="192">
        <f t="shared" si="8"/>
        <v>5340897.9142219117</v>
      </c>
      <c r="M61" s="192">
        <f t="shared" si="8"/>
        <v>5565176.6976580387</v>
      </c>
      <c r="N61" s="192">
        <f>N53+N54</f>
        <v>5793348.9422620172</v>
      </c>
      <c r="O61" s="192"/>
      <c r="P61" s="192"/>
      <c r="Q61" s="192"/>
      <c r="R61" s="192"/>
      <c r="S61" s="192"/>
      <c r="T61" s="192"/>
      <c r="U61" s="192"/>
      <c r="V61" s="192"/>
      <c r="W61" s="192"/>
      <c r="X61" s="192"/>
      <c r="Y61" s="192"/>
      <c r="Z61" s="193">
        <f>SUM(B61:Y61)</f>
        <v>51582713.689082257</v>
      </c>
      <c r="AA61" s="159"/>
    </row>
    <row r="62" spans="1:27" s="156" customFormat="1" x14ac:dyDescent="0.25">
      <c r="A62" s="435" t="s">
        <v>433</v>
      </c>
      <c r="B62" s="194">
        <f>B56</f>
        <v>0</v>
      </c>
      <c r="C62" s="427"/>
      <c r="D62" s="427">
        <f>($B$75+$C$75)*$B$32/$B$31</f>
        <v>-1392798.8028571431</v>
      </c>
      <c r="E62" s="427">
        <f t="shared" ref="E62:J62" si="9">D62</f>
        <v>-1392798.8028571431</v>
      </c>
      <c r="F62" s="427">
        <f t="shared" si="9"/>
        <v>-1392798.8028571431</v>
      </c>
      <c r="G62" s="427">
        <f t="shared" si="9"/>
        <v>-1392798.8028571431</v>
      </c>
      <c r="H62" s="427">
        <f t="shared" si="9"/>
        <v>-1392798.8028571431</v>
      </c>
      <c r="I62" s="427">
        <f t="shared" si="9"/>
        <v>-1392798.8028571431</v>
      </c>
      <c r="J62" s="427">
        <f t="shared" si="9"/>
        <v>-1392798.8028571431</v>
      </c>
      <c r="K62" s="427"/>
      <c r="L62" s="427"/>
      <c r="M62" s="194">
        <f>M56</f>
        <v>0</v>
      </c>
      <c r="N62" s="194">
        <f>N56</f>
        <v>0</v>
      </c>
      <c r="O62" s="194"/>
      <c r="P62" s="194"/>
      <c r="Q62" s="194"/>
      <c r="R62" s="194"/>
      <c r="S62" s="194"/>
      <c r="T62" s="194"/>
      <c r="U62" s="194"/>
      <c r="V62" s="194"/>
      <c r="W62" s="194"/>
      <c r="X62" s="194"/>
      <c r="Y62" s="194"/>
      <c r="Z62" s="197">
        <f>SUM(B62:Y62)</f>
        <v>-9749591.620000001</v>
      </c>
      <c r="AA62" s="158" t="b">
        <f>Z62=B30</f>
        <v>0</v>
      </c>
    </row>
    <row r="63" spans="1:27" s="156" customFormat="1" ht="28.5" x14ac:dyDescent="0.25">
      <c r="A63" s="437" t="s">
        <v>559</v>
      </c>
      <c r="B63" s="192">
        <f>B61-B62</f>
        <v>0</v>
      </c>
      <c r="C63" s="192">
        <f t="shared" ref="C63:N63" si="10">C61-C62</f>
        <v>0</v>
      </c>
      <c r="D63" s="192">
        <f t="shared" si="10"/>
        <v>4796170.6679837825</v>
      </c>
      <c r="E63" s="192">
        <f t="shared" si="10"/>
        <v>5119698.3805189449</v>
      </c>
      <c r="F63" s="192">
        <f t="shared" si="10"/>
        <v>5429789.4083565986</v>
      </c>
      <c r="G63" s="192">
        <f t="shared" si="10"/>
        <v>5763590.3385052225</v>
      </c>
      <c r="H63" s="192">
        <f t="shared" si="10"/>
        <v>5942881.3170949696</v>
      </c>
      <c r="I63" s="192">
        <f t="shared" si="10"/>
        <v>6129523.2258068975</v>
      </c>
      <c r="J63" s="192">
        <f t="shared" si="10"/>
        <v>6320883.4646280846</v>
      </c>
      <c r="K63" s="192">
        <f t="shared" si="10"/>
        <v>5130344.9520457927</v>
      </c>
      <c r="L63" s="192">
        <f t="shared" si="10"/>
        <v>5340897.9142219117</v>
      </c>
      <c r="M63" s="192">
        <f t="shared" si="10"/>
        <v>5565176.6976580387</v>
      </c>
      <c r="N63" s="192">
        <f t="shared" si="10"/>
        <v>5793348.9422620172</v>
      </c>
      <c r="O63" s="192"/>
      <c r="P63" s="192"/>
      <c r="Q63" s="192"/>
      <c r="R63" s="192"/>
      <c r="S63" s="192"/>
      <c r="T63" s="192"/>
      <c r="U63" s="192"/>
      <c r="V63" s="192"/>
      <c r="W63" s="192"/>
      <c r="X63" s="192"/>
      <c r="Y63" s="192"/>
      <c r="Z63" s="193">
        <f>SUM(B63:Y63)</f>
        <v>61332305.309082262</v>
      </c>
      <c r="AA63" s="159"/>
    </row>
    <row r="64" spans="1:27" s="156" customFormat="1" x14ac:dyDescent="0.25">
      <c r="A64" s="435" t="s">
        <v>434</v>
      </c>
      <c r="B64" s="194">
        <f>-B50</f>
        <v>0</v>
      </c>
      <c r="C64" s="194">
        <f t="shared" ref="C64:Z64" si="11">-C50</f>
        <v>0</v>
      </c>
      <c r="D64" s="194">
        <f t="shared" si="11"/>
        <v>0</v>
      </c>
      <c r="E64" s="194">
        <f t="shared" si="11"/>
        <v>0</v>
      </c>
      <c r="F64" s="194">
        <f t="shared" si="11"/>
        <v>0</v>
      </c>
      <c r="G64" s="194">
        <f t="shared" si="11"/>
        <v>0</v>
      </c>
      <c r="H64" s="194">
        <f t="shared" si="11"/>
        <v>0</v>
      </c>
      <c r="I64" s="194">
        <f t="shared" si="11"/>
        <v>0</v>
      </c>
      <c r="J64" s="194">
        <f t="shared" si="11"/>
        <v>0</v>
      </c>
      <c r="K64" s="194">
        <f t="shared" si="11"/>
        <v>0</v>
      </c>
      <c r="L64" s="194">
        <f t="shared" si="11"/>
        <v>0</v>
      </c>
      <c r="M64" s="194">
        <f t="shared" si="11"/>
        <v>0</v>
      </c>
      <c r="N64" s="194">
        <f t="shared" si="11"/>
        <v>0</v>
      </c>
      <c r="O64" s="194"/>
      <c r="P64" s="194"/>
      <c r="Q64" s="194"/>
      <c r="R64" s="194"/>
      <c r="S64" s="194"/>
      <c r="T64" s="194"/>
      <c r="U64" s="194"/>
      <c r="V64" s="194"/>
      <c r="W64" s="194"/>
      <c r="X64" s="194"/>
      <c r="Y64" s="194"/>
      <c r="Z64" s="197">
        <f t="shared" si="11"/>
        <v>0</v>
      </c>
      <c r="AA64" s="158"/>
    </row>
    <row r="65" spans="1:27" s="156" customFormat="1" ht="15" x14ac:dyDescent="0.25">
      <c r="A65" s="437" t="s">
        <v>435</v>
      </c>
      <c r="B65" s="192">
        <f>B63+B64</f>
        <v>0</v>
      </c>
      <c r="C65" s="192">
        <f t="shared" ref="C65:N65" si="12">C63+C64</f>
        <v>0</v>
      </c>
      <c r="D65" s="192">
        <f t="shared" si="12"/>
        <v>4796170.6679837825</v>
      </c>
      <c r="E65" s="192">
        <f t="shared" si="12"/>
        <v>5119698.3805189449</v>
      </c>
      <c r="F65" s="192">
        <f t="shared" si="12"/>
        <v>5429789.4083565986</v>
      </c>
      <c r="G65" s="192">
        <f t="shared" si="12"/>
        <v>5763590.3385052225</v>
      </c>
      <c r="H65" s="192">
        <f t="shared" si="12"/>
        <v>5942881.3170949696</v>
      </c>
      <c r="I65" s="192">
        <f t="shared" si="12"/>
        <v>6129523.2258068975</v>
      </c>
      <c r="J65" s="192">
        <f t="shared" si="12"/>
        <v>6320883.4646280846</v>
      </c>
      <c r="K65" s="192">
        <f t="shared" si="12"/>
        <v>5130344.9520457927</v>
      </c>
      <c r="L65" s="192">
        <f t="shared" si="12"/>
        <v>5340897.9142219117</v>
      </c>
      <c r="M65" s="192">
        <f t="shared" si="12"/>
        <v>5565176.6976580387</v>
      </c>
      <c r="N65" s="192">
        <f t="shared" si="12"/>
        <v>5793348.9422620172</v>
      </c>
      <c r="O65" s="192"/>
      <c r="P65" s="192"/>
      <c r="Q65" s="192"/>
      <c r="R65" s="192"/>
      <c r="S65" s="192"/>
      <c r="T65" s="192"/>
      <c r="U65" s="192"/>
      <c r="V65" s="192"/>
      <c r="W65" s="192"/>
      <c r="X65" s="192"/>
      <c r="Y65" s="192"/>
      <c r="Z65" s="193">
        <f>SUM(B65:Y65)</f>
        <v>61332305.309082262</v>
      </c>
      <c r="AA65" s="159"/>
    </row>
    <row r="66" spans="1:27" s="156" customFormat="1" x14ac:dyDescent="0.25">
      <c r="A66" s="435" t="s">
        <v>411</v>
      </c>
      <c r="B66" s="194">
        <v>0</v>
      </c>
      <c r="C66" s="194">
        <f>C65*0.2</f>
        <v>0</v>
      </c>
      <c r="D66" s="241">
        <f t="shared" ref="D66:N66" si="13">D65*0.2</f>
        <v>959234.1335967565</v>
      </c>
      <c r="E66" s="241">
        <f t="shared" si="13"/>
        <v>1023939.676103789</v>
      </c>
      <c r="F66" s="241">
        <f t="shared" si="13"/>
        <v>1085957.8816713197</v>
      </c>
      <c r="G66" s="241">
        <f t="shared" si="13"/>
        <v>1152718.0677010445</v>
      </c>
      <c r="H66" s="241">
        <f t="shared" si="13"/>
        <v>1188576.2634189939</v>
      </c>
      <c r="I66" s="241">
        <f t="shared" si="13"/>
        <v>1225904.6451613796</v>
      </c>
      <c r="J66" s="241">
        <f t="shared" si="13"/>
        <v>1264176.6929256171</v>
      </c>
      <c r="K66" s="241">
        <f t="shared" si="13"/>
        <v>1026068.9904091586</v>
      </c>
      <c r="L66" s="241">
        <f t="shared" si="13"/>
        <v>1068179.5828443824</v>
      </c>
      <c r="M66" s="241">
        <f t="shared" si="13"/>
        <v>1113035.3395316077</v>
      </c>
      <c r="N66" s="241">
        <f t="shared" si="13"/>
        <v>1158669.7884524034</v>
      </c>
      <c r="O66" s="194"/>
      <c r="P66" s="194"/>
      <c r="Q66" s="194"/>
      <c r="R66" s="194"/>
      <c r="S66" s="194"/>
      <c r="T66" s="194"/>
      <c r="U66" s="194"/>
      <c r="V66" s="194"/>
      <c r="W66" s="194"/>
      <c r="X66" s="194"/>
      <c r="Y66" s="194"/>
      <c r="Z66" s="197">
        <f>-Z65*$B$33</f>
        <v>-12266461.061816454</v>
      </c>
      <c r="AA66" s="158"/>
    </row>
    <row r="67" spans="1:27" s="156" customFormat="1" ht="16.5" thickBot="1" x14ac:dyDescent="0.3">
      <c r="A67" s="198" t="s">
        <v>436</v>
      </c>
      <c r="B67" s="199">
        <f t="shared" ref="B67:N67" si="14">B65-B66</f>
        <v>0</v>
      </c>
      <c r="C67" s="199">
        <f>C65-C66</f>
        <v>0</v>
      </c>
      <c r="D67" s="199">
        <f t="shared" si="14"/>
        <v>3836936.534387026</v>
      </c>
      <c r="E67" s="199">
        <f t="shared" si="14"/>
        <v>4095758.704415156</v>
      </c>
      <c r="F67" s="199">
        <f t="shared" si="14"/>
        <v>4343831.5266852789</v>
      </c>
      <c r="G67" s="199">
        <f t="shared" si="14"/>
        <v>4610872.270804178</v>
      </c>
      <c r="H67" s="199">
        <f t="shared" si="14"/>
        <v>4754305.0536759757</v>
      </c>
      <c r="I67" s="199">
        <f t="shared" si="14"/>
        <v>4903618.5806455184</v>
      </c>
      <c r="J67" s="199">
        <f t="shared" si="14"/>
        <v>5056706.7717024675</v>
      </c>
      <c r="K67" s="199">
        <f t="shared" si="14"/>
        <v>4104275.9616366341</v>
      </c>
      <c r="L67" s="199">
        <f t="shared" si="14"/>
        <v>4272718.3313775295</v>
      </c>
      <c r="M67" s="199">
        <f t="shared" si="14"/>
        <v>4452141.3581264308</v>
      </c>
      <c r="N67" s="199">
        <f t="shared" si="14"/>
        <v>4634679.1538096135</v>
      </c>
      <c r="O67" s="199"/>
      <c r="P67" s="199"/>
      <c r="Q67" s="199"/>
      <c r="R67" s="199"/>
      <c r="S67" s="199"/>
      <c r="T67" s="199"/>
      <c r="U67" s="199"/>
      <c r="V67" s="199"/>
      <c r="W67" s="199"/>
      <c r="X67" s="199"/>
      <c r="Y67" s="199"/>
      <c r="Z67" s="213">
        <f>SUM(B67:Y67)</f>
        <v>49065844.247265808</v>
      </c>
      <c r="AA67" s="158"/>
    </row>
    <row r="68" spans="1:27" s="156" customFormat="1" ht="16.5" thickBot="1" x14ac:dyDescent="0.3">
      <c r="A68" s="189"/>
      <c r="B68" s="429">
        <f>G125</f>
        <v>0.5</v>
      </c>
      <c r="C68" s="429">
        <f t="shared" ref="C68:N68" si="15">H125</f>
        <v>1.5</v>
      </c>
      <c r="D68" s="429">
        <f t="shared" si="15"/>
        <v>2.5</v>
      </c>
      <c r="E68" s="429">
        <f t="shared" si="15"/>
        <v>3.5</v>
      </c>
      <c r="F68" s="429">
        <f t="shared" si="15"/>
        <v>4.5</v>
      </c>
      <c r="G68" s="429">
        <f t="shared" si="15"/>
        <v>5.5</v>
      </c>
      <c r="H68" s="429">
        <f t="shared" si="15"/>
        <v>6.5</v>
      </c>
      <c r="I68" s="429">
        <f t="shared" si="15"/>
        <v>7.5</v>
      </c>
      <c r="J68" s="429">
        <f t="shared" si="15"/>
        <v>8.5</v>
      </c>
      <c r="K68" s="429">
        <f t="shared" si="15"/>
        <v>9.5</v>
      </c>
      <c r="L68" s="429">
        <f t="shared" si="15"/>
        <v>10.5</v>
      </c>
      <c r="M68" s="429">
        <f t="shared" si="15"/>
        <v>11.5</v>
      </c>
      <c r="N68" s="429">
        <f t="shared" si="15"/>
        <v>12.5</v>
      </c>
      <c r="O68" s="429">
        <f>T125</f>
        <v>13.5</v>
      </c>
      <c r="P68" s="429">
        <f>U125</f>
        <v>14.5</v>
      </c>
      <c r="Q68" s="429">
        <f>V125</f>
        <v>15.5</v>
      </c>
      <c r="R68" s="429">
        <f>W125</f>
        <v>16.5</v>
      </c>
      <c r="S68" s="200"/>
      <c r="T68" s="200"/>
      <c r="U68" s="200"/>
      <c r="V68" s="200"/>
      <c r="W68" s="200"/>
      <c r="X68" s="200"/>
      <c r="Y68" s="200"/>
      <c r="Z68" s="200"/>
      <c r="AA68" s="187"/>
    </row>
    <row r="69" spans="1:27" s="156" customFormat="1" x14ac:dyDescent="0.25">
      <c r="A69" s="186" t="s">
        <v>566</v>
      </c>
      <c r="B69" s="176">
        <f t="shared" ref="B69:N69" si="16">B52</f>
        <v>2024</v>
      </c>
      <c r="C69" s="176">
        <f t="shared" si="16"/>
        <v>2025</v>
      </c>
      <c r="D69" s="176">
        <f t="shared" si="16"/>
        <v>2026</v>
      </c>
      <c r="E69" s="176">
        <f t="shared" si="16"/>
        <v>2027</v>
      </c>
      <c r="F69" s="176">
        <f t="shared" si="16"/>
        <v>2028</v>
      </c>
      <c r="G69" s="176">
        <f t="shared" si="16"/>
        <v>2029</v>
      </c>
      <c r="H69" s="176">
        <f t="shared" si="16"/>
        <v>2030</v>
      </c>
      <c r="I69" s="176">
        <f t="shared" si="16"/>
        <v>2031</v>
      </c>
      <c r="J69" s="176">
        <f t="shared" si="16"/>
        <v>2032</v>
      </c>
      <c r="K69" s="176">
        <f t="shared" si="16"/>
        <v>2033</v>
      </c>
      <c r="L69" s="176">
        <f t="shared" si="16"/>
        <v>2034</v>
      </c>
      <c r="M69" s="176">
        <f t="shared" si="16"/>
        <v>2035</v>
      </c>
      <c r="N69" s="176">
        <f t="shared" si="16"/>
        <v>2036</v>
      </c>
      <c r="O69" s="176"/>
      <c r="P69" s="176">
        <v>2022</v>
      </c>
      <c r="Q69" s="176">
        <f>Q52</f>
        <v>2039</v>
      </c>
      <c r="R69" s="176">
        <v>2023</v>
      </c>
      <c r="S69" s="176">
        <f>S52</f>
        <v>2041</v>
      </c>
      <c r="T69" s="176">
        <v>2024</v>
      </c>
      <c r="U69" s="176">
        <f>U52</f>
        <v>2043</v>
      </c>
      <c r="V69" s="176">
        <v>2025</v>
      </c>
      <c r="W69" s="176">
        <f>W52</f>
        <v>2045</v>
      </c>
      <c r="X69" s="176">
        <v>2026</v>
      </c>
      <c r="Y69" s="176">
        <f>Y52</f>
        <v>2047</v>
      </c>
      <c r="Z69" s="177" t="s">
        <v>420</v>
      </c>
      <c r="AA69" s="187"/>
    </row>
    <row r="70" spans="1:27" s="156" customFormat="1" ht="28.5" x14ac:dyDescent="0.25">
      <c r="A70" s="437" t="s">
        <v>559</v>
      </c>
      <c r="B70" s="192">
        <f t="shared" ref="B70:N70" si="17">B63</f>
        <v>0</v>
      </c>
      <c r="C70" s="192">
        <f t="shared" si="17"/>
        <v>0</v>
      </c>
      <c r="D70" s="192">
        <f t="shared" si="17"/>
        <v>4796170.6679837825</v>
      </c>
      <c r="E70" s="192">
        <f t="shared" si="17"/>
        <v>5119698.3805189449</v>
      </c>
      <c r="F70" s="192">
        <f t="shared" si="17"/>
        <v>5429789.4083565986</v>
      </c>
      <c r="G70" s="192">
        <f t="shared" si="17"/>
        <v>5763590.3385052225</v>
      </c>
      <c r="H70" s="192">
        <f t="shared" si="17"/>
        <v>5942881.3170949696</v>
      </c>
      <c r="I70" s="192">
        <f t="shared" si="17"/>
        <v>6129523.2258068975</v>
      </c>
      <c r="J70" s="192">
        <f t="shared" si="17"/>
        <v>6320883.4646280846</v>
      </c>
      <c r="K70" s="192">
        <f t="shared" si="17"/>
        <v>5130344.9520457927</v>
      </c>
      <c r="L70" s="192">
        <f t="shared" si="17"/>
        <v>5340897.9142219117</v>
      </c>
      <c r="M70" s="192">
        <f t="shared" si="17"/>
        <v>5565176.6976580387</v>
      </c>
      <c r="N70" s="192">
        <f t="shared" si="17"/>
        <v>5793348.9422620172</v>
      </c>
      <c r="O70" s="192"/>
      <c r="P70" s="192"/>
      <c r="Q70" s="192"/>
      <c r="R70" s="192"/>
      <c r="S70" s="192"/>
      <c r="T70" s="192"/>
      <c r="U70" s="192"/>
      <c r="V70" s="192"/>
      <c r="W70" s="192"/>
      <c r="X70" s="192"/>
      <c r="Y70" s="192"/>
      <c r="Z70" s="192">
        <f>SUM(B70:Y70)</f>
        <v>61332305.309082262</v>
      </c>
      <c r="AA70" s="201"/>
    </row>
    <row r="71" spans="1:27" s="156" customFormat="1" x14ac:dyDescent="0.25">
      <c r="A71" s="195" t="s">
        <v>433</v>
      </c>
      <c r="B71" s="194">
        <f>B62</f>
        <v>0</v>
      </c>
      <c r="C71" s="194">
        <f>-C62</f>
        <v>0</v>
      </c>
      <c r="D71" s="241">
        <f t="shared" ref="D71:L71" si="18">-D62</f>
        <v>1392798.8028571431</v>
      </c>
      <c r="E71" s="241">
        <f t="shared" si="18"/>
        <v>1392798.8028571431</v>
      </c>
      <c r="F71" s="241">
        <f t="shared" si="18"/>
        <v>1392798.8028571431</v>
      </c>
      <c r="G71" s="241">
        <f t="shared" si="18"/>
        <v>1392798.8028571431</v>
      </c>
      <c r="H71" s="241">
        <f t="shared" si="18"/>
        <v>1392798.8028571431</v>
      </c>
      <c r="I71" s="241">
        <f t="shared" si="18"/>
        <v>1392798.8028571431</v>
      </c>
      <c r="J71" s="241">
        <f t="shared" si="18"/>
        <v>1392798.8028571431</v>
      </c>
      <c r="K71" s="241">
        <f t="shared" si="18"/>
        <v>0</v>
      </c>
      <c r="L71" s="241">
        <f t="shared" si="18"/>
        <v>0</v>
      </c>
      <c r="M71" s="194">
        <f>M62</f>
        <v>0</v>
      </c>
      <c r="N71" s="194">
        <f>N62</f>
        <v>0</v>
      </c>
      <c r="O71" s="194"/>
      <c r="P71" s="194"/>
      <c r="Q71" s="194"/>
      <c r="R71" s="194"/>
      <c r="S71" s="194"/>
      <c r="T71" s="194"/>
      <c r="U71" s="194"/>
      <c r="V71" s="194"/>
      <c r="W71" s="194"/>
      <c r="X71" s="194"/>
      <c r="Y71" s="194"/>
      <c r="Z71" s="194">
        <f>SUM(B71:Y71)</f>
        <v>9749591.620000001</v>
      </c>
      <c r="AA71" s="187"/>
    </row>
    <row r="72" spans="1:27" s="156" customFormat="1" x14ac:dyDescent="0.25">
      <c r="A72" s="195" t="s">
        <v>434</v>
      </c>
      <c r="B72" s="194">
        <f t="shared" ref="B72:N72" si="19">B64</f>
        <v>0</v>
      </c>
      <c r="C72" s="194">
        <f t="shared" si="19"/>
        <v>0</v>
      </c>
      <c r="D72" s="194">
        <f t="shared" si="19"/>
        <v>0</v>
      </c>
      <c r="E72" s="194">
        <f t="shared" si="19"/>
        <v>0</v>
      </c>
      <c r="F72" s="194">
        <f t="shared" si="19"/>
        <v>0</v>
      </c>
      <c r="G72" s="194">
        <f t="shared" si="19"/>
        <v>0</v>
      </c>
      <c r="H72" s="194">
        <f t="shared" si="19"/>
        <v>0</v>
      </c>
      <c r="I72" s="194">
        <f t="shared" si="19"/>
        <v>0</v>
      </c>
      <c r="J72" s="194">
        <f t="shared" si="19"/>
        <v>0</v>
      </c>
      <c r="K72" s="194">
        <f t="shared" si="19"/>
        <v>0</v>
      </c>
      <c r="L72" s="194">
        <f t="shared" si="19"/>
        <v>0</v>
      </c>
      <c r="M72" s="194">
        <f t="shared" si="19"/>
        <v>0</v>
      </c>
      <c r="N72" s="194">
        <f t="shared" si="19"/>
        <v>0</v>
      </c>
      <c r="O72" s="194"/>
      <c r="P72" s="194"/>
      <c r="Q72" s="194"/>
      <c r="R72" s="194"/>
      <c r="S72" s="194"/>
      <c r="T72" s="194"/>
      <c r="U72" s="194"/>
      <c r="V72" s="194"/>
      <c r="W72" s="194"/>
      <c r="X72" s="194"/>
      <c r="Y72" s="194"/>
      <c r="Z72" s="194">
        <f>SUM(B72:Y72)</f>
        <v>0</v>
      </c>
      <c r="AA72" s="187"/>
    </row>
    <row r="73" spans="1:27" s="156" customFormat="1" x14ac:dyDescent="0.25">
      <c r="A73" s="195" t="s">
        <v>411</v>
      </c>
      <c r="B73" s="194">
        <f t="shared" ref="B73:N73" si="20">B66</f>
        <v>0</v>
      </c>
      <c r="C73" s="194">
        <f t="shared" si="20"/>
        <v>0</v>
      </c>
      <c r="D73" s="194">
        <f t="shared" si="20"/>
        <v>959234.1335967565</v>
      </c>
      <c r="E73" s="194">
        <f t="shared" si="20"/>
        <v>1023939.676103789</v>
      </c>
      <c r="F73" s="194">
        <f>F66</f>
        <v>1085957.8816713197</v>
      </c>
      <c r="G73" s="194">
        <f t="shared" si="20"/>
        <v>1152718.0677010445</v>
      </c>
      <c r="H73" s="194">
        <f t="shared" si="20"/>
        <v>1188576.2634189939</v>
      </c>
      <c r="I73" s="194">
        <f>I66</f>
        <v>1225904.6451613796</v>
      </c>
      <c r="J73" s="194">
        <f t="shared" si="20"/>
        <v>1264176.6929256171</v>
      </c>
      <c r="K73" s="194">
        <f t="shared" si="20"/>
        <v>1026068.9904091586</v>
      </c>
      <c r="L73" s="194">
        <f t="shared" si="20"/>
        <v>1068179.5828443824</v>
      </c>
      <c r="M73" s="194">
        <f t="shared" si="20"/>
        <v>1113035.3395316077</v>
      </c>
      <c r="N73" s="194">
        <f t="shared" si="20"/>
        <v>1158669.7884524034</v>
      </c>
      <c r="O73" s="194"/>
      <c r="P73" s="194"/>
      <c r="Q73" s="194"/>
      <c r="R73" s="194"/>
      <c r="S73" s="194"/>
      <c r="T73" s="194"/>
      <c r="U73" s="194"/>
      <c r="V73" s="194"/>
      <c r="W73" s="194"/>
      <c r="X73" s="194"/>
      <c r="Y73" s="194"/>
      <c r="Z73" s="194">
        <f>SUM(B73:Y73)</f>
        <v>12266461.061816452</v>
      </c>
      <c r="AA73" s="187"/>
    </row>
    <row r="74" spans="1:27" s="156" customFormat="1" x14ac:dyDescent="0.25">
      <c r="A74" s="195" t="s">
        <v>437</v>
      </c>
      <c r="B74" s="427"/>
      <c r="C74" s="194"/>
      <c r="D74" s="194"/>
      <c r="E74" s="194"/>
      <c r="F74" s="194"/>
      <c r="G74" s="194"/>
      <c r="H74" s="194"/>
      <c r="I74" s="194"/>
      <c r="J74" s="194"/>
      <c r="K74" s="194"/>
      <c r="L74" s="194"/>
      <c r="M74" s="194"/>
      <c r="N74" s="194"/>
      <c r="O74" s="194"/>
      <c r="P74" s="194"/>
      <c r="Q74" s="194"/>
      <c r="R74" s="194"/>
      <c r="S74" s="194"/>
      <c r="T74" s="194"/>
      <c r="U74" s="194"/>
      <c r="V74" s="194"/>
      <c r="W74" s="194"/>
      <c r="X74" s="194"/>
      <c r="Y74" s="194"/>
      <c r="Z74" s="197">
        <f>IF(((SUM($B$53:Z53)+SUM($B$55:Z59))+SUM($B$75:Z75))&lt;0,((SUM($B$53:Z53)+SUM($B$55:Z59))+SUM($B$75:Z75))*0.18-SUM($A$74:Y74),IF(SUM($B$74:Y74)&lt;0,0-SUM($B$74:Y74),0))</f>
        <v>0</v>
      </c>
      <c r="AA74" s="187"/>
    </row>
    <row r="75" spans="1:27" s="156" customFormat="1" x14ac:dyDescent="0.25">
      <c r="A75" s="195" t="s">
        <v>438</v>
      </c>
      <c r="B75" s="427">
        <f>'6.2. Паспорт фин осв ввод'!G30*-1000000</f>
        <v>-9404801.6500000004</v>
      </c>
      <c r="C75" s="427">
        <f>'6.2. Паспорт фин осв ввод'!J30*-1000000</f>
        <v>-344789.97</v>
      </c>
      <c r="D75" s="241">
        <v>0</v>
      </c>
      <c r="E75" s="241">
        <v>0</v>
      </c>
      <c r="F75" s="241"/>
      <c r="G75" s="241">
        <v>0</v>
      </c>
      <c r="H75" s="241">
        <v>0</v>
      </c>
      <c r="I75" s="194">
        <v>0</v>
      </c>
      <c r="J75" s="194">
        <v>0</v>
      </c>
      <c r="K75" s="194">
        <v>0</v>
      </c>
      <c r="L75" s="194">
        <v>0</v>
      </c>
      <c r="M75" s="194">
        <v>0</v>
      </c>
      <c r="N75" s="194">
        <v>0</v>
      </c>
      <c r="O75" s="194"/>
      <c r="P75" s="194"/>
      <c r="Q75" s="194"/>
      <c r="R75" s="194"/>
      <c r="S75" s="194"/>
      <c r="T75" s="194"/>
      <c r="U75" s="194"/>
      <c r="V75" s="194"/>
      <c r="W75" s="194"/>
      <c r="X75" s="194"/>
      <c r="Y75" s="194"/>
      <c r="Z75" s="194">
        <f>SUM(B75:Y75)</f>
        <v>-9749591.620000001</v>
      </c>
      <c r="AA75" s="158" t="b">
        <f>ROUND(-Z75/1.18,0)=ROUND(B30,0)</f>
        <v>0</v>
      </c>
    </row>
    <row r="76" spans="1:27" s="156" customFormat="1" x14ac:dyDescent="0.25">
      <c r="A76" s="195" t="s">
        <v>439</v>
      </c>
      <c r="B76" s="158"/>
      <c r="C76" s="194">
        <v>0</v>
      </c>
      <c r="D76" s="194">
        <v>0</v>
      </c>
      <c r="E76" s="194">
        <v>0</v>
      </c>
      <c r="F76" s="194">
        <v>0</v>
      </c>
      <c r="G76" s="194">
        <v>0</v>
      </c>
      <c r="H76" s="194">
        <v>0</v>
      </c>
      <c r="I76" s="194">
        <v>0</v>
      </c>
      <c r="J76" s="194">
        <v>0</v>
      </c>
      <c r="K76" s="194">
        <v>0</v>
      </c>
      <c r="L76" s="194">
        <v>0</v>
      </c>
      <c r="M76" s="194">
        <v>0</v>
      </c>
      <c r="N76" s="194">
        <v>0</v>
      </c>
      <c r="O76" s="194"/>
      <c r="P76" s="194"/>
      <c r="Q76" s="194"/>
      <c r="R76" s="194"/>
      <c r="S76" s="194"/>
      <c r="T76" s="194"/>
      <c r="U76" s="194"/>
      <c r="V76" s="194"/>
      <c r="W76" s="194"/>
      <c r="X76" s="194"/>
      <c r="Y76" s="194"/>
      <c r="Z76" s="197">
        <f>Z48-Z49</f>
        <v>0</v>
      </c>
      <c r="AA76" s="158"/>
    </row>
    <row r="77" spans="1:27" s="156" customFormat="1" ht="15" x14ac:dyDescent="0.25">
      <c r="A77" s="196" t="s">
        <v>440</v>
      </c>
      <c r="B77" s="434">
        <f t="shared" ref="B77:N77" si="21">SUM(B70:B76)</f>
        <v>-9404801.6500000004</v>
      </c>
      <c r="C77" s="434">
        <f t="shared" si="21"/>
        <v>-344789.97</v>
      </c>
      <c r="D77" s="434">
        <f t="shared" si="21"/>
        <v>7148203.6044376818</v>
      </c>
      <c r="E77" s="434">
        <f t="shared" si="21"/>
        <v>7536436.8594798772</v>
      </c>
      <c r="F77" s="434">
        <f t="shared" si="21"/>
        <v>7908546.0928850612</v>
      </c>
      <c r="G77" s="434">
        <f t="shared" si="21"/>
        <v>8309107.2090634098</v>
      </c>
      <c r="H77" s="434">
        <f t="shared" si="21"/>
        <v>8524256.3833711073</v>
      </c>
      <c r="I77" s="434">
        <f t="shared" si="21"/>
        <v>8748226.6738254204</v>
      </c>
      <c r="J77" s="434">
        <f t="shared" si="21"/>
        <v>8977858.9604108445</v>
      </c>
      <c r="K77" s="434">
        <f t="shared" si="21"/>
        <v>6156413.9424549509</v>
      </c>
      <c r="L77" s="434">
        <f t="shared" si="21"/>
        <v>6409077.4970662938</v>
      </c>
      <c r="M77" s="434">
        <f t="shared" si="21"/>
        <v>6678212.0371896466</v>
      </c>
      <c r="N77" s="434">
        <f t="shared" si="21"/>
        <v>6952018.7307144208</v>
      </c>
      <c r="O77" s="192"/>
      <c r="P77" s="192"/>
      <c r="Q77" s="192"/>
      <c r="R77" s="192"/>
      <c r="S77" s="192"/>
      <c r="T77" s="192"/>
      <c r="U77" s="192"/>
      <c r="V77" s="192"/>
      <c r="W77" s="192"/>
      <c r="X77" s="192"/>
      <c r="Y77" s="192"/>
      <c r="Z77" s="193">
        <f>SUM($B77:Y$77)</f>
        <v>73598766.370898709</v>
      </c>
      <c r="AA77" s="159"/>
    </row>
    <row r="78" spans="1:27" s="156" customFormat="1" ht="15" x14ac:dyDescent="0.25">
      <c r="A78" s="196" t="s">
        <v>441</v>
      </c>
      <c r="B78" s="192">
        <f>SUM($B$77:B77)</f>
        <v>-9404801.6500000004</v>
      </c>
      <c r="C78" s="192">
        <f>SUM($B$77:C77)</f>
        <v>-9749591.620000001</v>
      </c>
      <c r="D78" s="192">
        <f>SUM($B$77:D77)</f>
        <v>-2601388.0155623192</v>
      </c>
      <c r="E78" s="192">
        <f>SUM($B$77:E77)</f>
        <v>4935048.843917558</v>
      </c>
      <c r="F78" s="192">
        <f>SUM($B$77:F77)</f>
        <v>12843594.936802618</v>
      </c>
      <c r="G78" s="192">
        <f>SUM($B$77:G77)</f>
        <v>21152702.145866029</v>
      </c>
      <c r="H78" s="192">
        <f>SUM($B$77:H77)</f>
        <v>29676958.529237136</v>
      </c>
      <c r="I78" s="192">
        <f>SUM($B$77:I77)</f>
        <v>38425185.203062557</v>
      </c>
      <c r="J78" s="192">
        <f>SUM($B$77:J77)</f>
        <v>47403044.163473397</v>
      </c>
      <c r="K78" s="192">
        <f>SUM($B$77:K77)</f>
        <v>53559458.105928347</v>
      </c>
      <c r="L78" s="192">
        <f>SUM($B$77:L77)</f>
        <v>59968535.602994643</v>
      </c>
      <c r="M78" s="192">
        <f>SUM($B$77:M77)</f>
        <v>66646747.640184291</v>
      </c>
      <c r="N78" s="192">
        <f>SUM($B$77:N77)</f>
        <v>73598766.370898709</v>
      </c>
      <c r="O78" s="192"/>
      <c r="P78" s="192"/>
      <c r="Q78" s="192"/>
      <c r="R78" s="192"/>
      <c r="S78" s="192"/>
      <c r="T78" s="192"/>
      <c r="U78" s="192"/>
      <c r="V78" s="192"/>
      <c r="W78" s="192"/>
      <c r="X78" s="192"/>
      <c r="Y78" s="192"/>
      <c r="Z78" s="193">
        <f>SUM(B78:Y78)</f>
        <v>386454260.25680298</v>
      </c>
      <c r="AA78" s="159"/>
    </row>
    <row r="79" spans="1:27" s="156" customFormat="1" x14ac:dyDescent="0.25">
      <c r="A79" s="195" t="s">
        <v>442</v>
      </c>
      <c r="B79" s="428">
        <f>1/POWER((1+$B$38),B68)</f>
        <v>0.93777936065805434</v>
      </c>
      <c r="C79" s="428">
        <f>1/POWER((1+$B$38),C68)</f>
        <v>0.82471142437609202</v>
      </c>
      <c r="D79" s="428">
        <f t="shared" ref="D79:N79" si="22">1/POWER((1+$B$38),D68)</f>
        <v>0.7252760745546496</v>
      </c>
      <c r="E79" s="428">
        <f t="shared" si="22"/>
        <v>0.63782963200655141</v>
      </c>
      <c r="F79" s="428">
        <f t="shared" si="22"/>
        <v>0.56092659573173109</v>
      </c>
      <c r="G79" s="428">
        <f t="shared" si="22"/>
        <v>0.49329574859883135</v>
      </c>
      <c r="H79" s="428">
        <f t="shared" si="22"/>
        <v>0.43381914396168442</v>
      </c>
      <c r="I79" s="428">
        <f t="shared" si="22"/>
        <v>0.38151362585672716</v>
      </c>
      <c r="J79" s="428">
        <f t="shared" si="22"/>
        <v>0.33551457730782436</v>
      </c>
      <c r="K79" s="428">
        <f t="shared" si="22"/>
        <v>0.29506162809587938</v>
      </c>
      <c r="L79" s="428">
        <f t="shared" si="22"/>
        <v>0.25948608574081378</v>
      </c>
      <c r="M79" s="428">
        <f t="shared" si="22"/>
        <v>0.2281998819284265</v>
      </c>
      <c r="N79" s="428">
        <f t="shared" si="22"/>
        <v>0.20068585166513633</v>
      </c>
      <c r="O79" s="202"/>
      <c r="P79" s="202"/>
      <c r="Q79" s="202"/>
      <c r="R79" s="202"/>
      <c r="S79" s="202"/>
      <c r="T79" s="202"/>
      <c r="U79" s="202"/>
      <c r="V79" s="202"/>
      <c r="W79" s="202"/>
      <c r="X79" s="202"/>
      <c r="Y79" s="202"/>
      <c r="Z79" s="193">
        <f>SUM(B79:Y79)</f>
        <v>6.314099630482402</v>
      </c>
      <c r="AA79" s="158"/>
    </row>
    <row r="80" spans="1:27" s="156" customFormat="1" ht="15" x14ac:dyDescent="0.25">
      <c r="A80" s="191" t="s">
        <v>443</v>
      </c>
      <c r="B80" s="192">
        <f>B77/B79</f>
        <v>-10028799.997688694</v>
      </c>
      <c r="C80" s="192">
        <f>C77/C79</f>
        <v>-418073.47371335293</v>
      </c>
      <c r="D80" s="192">
        <f t="shared" ref="D80:N80" si="23">D77/D79</f>
        <v>9855838.1493929513</v>
      </c>
      <c r="E80" s="192">
        <f t="shared" si="23"/>
        <v>11815752.17158062</v>
      </c>
      <c r="F80" s="192">
        <f t="shared" si="23"/>
        <v>14099074.911162538</v>
      </c>
      <c r="G80" s="192">
        <f t="shared" si="23"/>
        <v>16844068.153161243</v>
      </c>
      <c r="H80" s="192">
        <f>H77/H79</f>
        <v>19649331.990116101</v>
      </c>
      <c r="I80" s="192">
        <f t="shared" si="23"/>
        <v>22930312.526008472</v>
      </c>
      <c r="J80" s="192">
        <f t="shared" si="23"/>
        <v>26758476.583787695</v>
      </c>
      <c r="K80" s="192">
        <f t="shared" si="23"/>
        <v>20864840.956054248</v>
      </c>
      <c r="L80" s="192">
        <f t="shared" si="23"/>
        <v>24699118.177257355</v>
      </c>
      <c r="M80" s="192">
        <f t="shared" si="23"/>
        <v>29264747.995286986</v>
      </c>
      <c r="N80" s="192">
        <f t="shared" si="23"/>
        <v>34641299.688203894</v>
      </c>
      <c r="O80" s="192"/>
      <c r="P80" s="192"/>
      <c r="Q80" s="192"/>
      <c r="R80" s="192"/>
      <c r="S80" s="192"/>
      <c r="T80" s="192"/>
      <c r="U80" s="192"/>
      <c r="V80" s="192"/>
      <c r="W80" s="192"/>
      <c r="X80" s="192"/>
      <c r="Y80" s="192"/>
      <c r="Z80" s="193">
        <f>SUM(B80:Y80)</f>
        <v>220975987.83061007</v>
      </c>
      <c r="AA80" s="203"/>
    </row>
    <row r="81" spans="1:42" s="156" customFormat="1" ht="15" x14ac:dyDescent="0.25">
      <c r="A81" s="191" t="s">
        <v>444</v>
      </c>
      <c r="B81" s="192">
        <f>SUM($B$80:B80)</f>
        <v>-10028799.997688694</v>
      </c>
      <c r="C81" s="192">
        <f>SUM($B$80:C80)</f>
        <v>-10446873.471402047</v>
      </c>
      <c r="D81" s="192">
        <f>SUM($B$80:D80)</f>
        <v>-591035.32200909592</v>
      </c>
      <c r="E81" s="192">
        <f>SUM($B$80:E80)</f>
        <v>11224716.849571524</v>
      </c>
      <c r="F81" s="192">
        <f>SUM($B$80:F80)</f>
        <v>25323791.760734063</v>
      </c>
      <c r="G81" s="192">
        <f>SUM($B$80:G80)</f>
        <v>42167859.913895309</v>
      </c>
      <c r="H81" s="192">
        <f>SUM($B$80:H80)</f>
        <v>61817191.904011413</v>
      </c>
      <c r="I81" s="192">
        <f>SUM($B$80:I80)</f>
        <v>84747504.430019885</v>
      </c>
      <c r="J81" s="192">
        <f>SUM($B$80:J80)</f>
        <v>111505981.01380758</v>
      </c>
      <c r="K81" s="192">
        <f>SUM($B$80:K80)</f>
        <v>132370821.96986184</v>
      </c>
      <c r="L81" s="192">
        <f>SUM($B$80:L80)</f>
        <v>157069940.14711919</v>
      </c>
      <c r="M81" s="192">
        <f>SUM($B$80:M80)</f>
        <v>186334688.14240617</v>
      </c>
      <c r="N81" s="192">
        <f>SUM($B$80:N80)</f>
        <v>220975987.83061007</v>
      </c>
      <c r="O81" s="192"/>
      <c r="P81" s="192"/>
      <c r="Q81" s="192"/>
      <c r="R81" s="192"/>
      <c r="S81" s="192"/>
      <c r="T81" s="192"/>
      <c r="U81" s="192"/>
      <c r="V81" s="192"/>
      <c r="W81" s="192"/>
      <c r="X81" s="192"/>
      <c r="Y81" s="192"/>
      <c r="Z81" s="193"/>
      <c r="AA81" s="159"/>
    </row>
    <row r="82" spans="1:42" s="156" customFormat="1" ht="15" x14ac:dyDescent="0.25">
      <c r="A82" s="191" t="s">
        <v>445</v>
      </c>
      <c r="B82" s="204">
        <f>IF((ISERR(IRR($B$77:B77))),0,IF(IRR($B$77:B77)&lt;0,0,IRR($B$77:B77)))</f>
        <v>0</v>
      </c>
      <c r="C82" s="204">
        <f>IF((ISERR(IRR($B$77:C77))),0,IF(IRR($B$77:C77)&lt;0,0,IRR($B$77:C77)))</f>
        <v>0</v>
      </c>
      <c r="D82" s="204">
        <f>IF((ISERR(IRR($B$77:D77))),0,IF(IRR($B$77:D77)&lt;0,0,IRR($B$77:D77)))</f>
        <v>0</v>
      </c>
      <c r="E82" s="204">
        <f>IF((ISERR(IRR($B$77:E77))),0,IF(IRR($B$77:E77)&lt;0,0,IRR($B$77:E77)))</f>
        <v>0.18117734125498508</v>
      </c>
      <c r="F82" s="204">
        <f>IF((ISERR(IRR($B$77:F77))),0,IF(IRR($B$77:F77)&lt;0,0,IRR($B$77:F77)))</f>
        <v>0.3352522314075248</v>
      </c>
      <c r="G82" s="204">
        <f>IF((ISERR(IRR($B$77:G77))),0,IF(IRR($B$77:G77)&lt;0,0,IRR($B$77:G77)))</f>
        <v>0.41590777756842789</v>
      </c>
      <c r="H82" s="204">
        <f>IF((ISERR(IRR($B$77:H77))),0,IF(IRR($B$77:H77)&lt;0,0,IRR($B$77:H77)))</f>
        <v>0.46033119537530442</v>
      </c>
      <c r="I82" s="204">
        <f>IF((ISERR(IRR($B$77:I77))),0,IF(IRR($B$77:I77)&lt;0,0,IRR($B$77:I77)))</f>
        <v>0.48617791304539448</v>
      </c>
      <c r="J82" s="204">
        <f>IF((ISERR(IRR($B$77:J77))),0,IF(IRR($B$77:J77)&lt;0,0,IRR($B$77:J77)))</f>
        <v>0.50180129527498885</v>
      </c>
      <c r="K82" s="204">
        <f>IF((ISERR(IRR($B$77:K77))),0,IF(IRR($B$77:K77)&lt;0,0,IRR($B$77:K77)))</f>
        <v>0.50837276089343653</v>
      </c>
      <c r="L82" s="204">
        <f>IF((ISERR(IRR($B$77:L77))),0,IF(IRR($B$77:L77)&lt;0,0,IRR($B$77:L77)))</f>
        <v>0.51269791804601805</v>
      </c>
      <c r="M82" s="204">
        <f>IF((ISERR(IRR($B$77:M77))),0,IF(IRR($B$77:M77)&lt;0,0,IRR($B$77:M77)))</f>
        <v>0.51557267476714674</v>
      </c>
      <c r="N82" s="204">
        <f>IF((ISERR(IRR($B$77:N77))),0,IF(IRR($B$77:N77)&lt;0,0,IRR($B$77:N77)))</f>
        <v>0.51749516300183784</v>
      </c>
      <c r="O82" s="204"/>
      <c r="P82" s="204"/>
      <c r="Q82" s="204"/>
      <c r="R82" s="204"/>
      <c r="S82" s="204"/>
      <c r="T82" s="204"/>
      <c r="U82" s="204"/>
      <c r="V82" s="204"/>
      <c r="W82" s="204"/>
      <c r="X82" s="204"/>
      <c r="Y82" s="204"/>
      <c r="Z82" s="193">
        <f>SUM(B82:Y82)</f>
        <v>4.4347862706350654</v>
      </c>
      <c r="AA82" s="159"/>
    </row>
    <row r="83" spans="1:42" s="156" customFormat="1" ht="15" x14ac:dyDescent="0.25">
      <c r="A83" s="191" t="s">
        <v>446</v>
      </c>
      <c r="B83" s="205">
        <f t="shared" ref="B83:N83" si="24">IF(AND(B78&gt;0,A78&lt;0),(B85-(B78/(B78-A78))),0)</f>
        <v>0</v>
      </c>
      <c r="C83" s="205">
        <f t="shared" si="24"/>
        <v>0</v>
      </c>
      <c r="D83" s="205">
        <f t="shared" si="24"/>
        <v>0</v>
      </c>
      <c r="E83" s="205">
        <f t="shared" si="24"/>
        <v>3.3451747906956992</v>
      </c>
      <c r="F83" s="205">
        <f t="shared" si="24"/>
        <v>0</v>
      </c>
      <c r="G83" s="205">
        <f t="shared" si="24"/>
        <v>0</v>
      </c>
      <c r="H83" s="205">
        <f t="shared" si="24"/>
        <v>0</v>
      </c>
      <c r="I83" s="205">
        <f t="shared" si="24"/>
        <v>0</v>
      </c>
      <c r="J83" s="205">
        <f t="shared" si="24"/>
        <v>0</v>
      </c>
      <c r="K83" s="205">
        <f t="shared" si="24"/>
        <v>0</v>
      </c>
      <c r="L83" s="205">
        <f t="shared" si="24"/>
        <v>0</v>
      </c>
      <c r="M83" s="205">
        <f t="shared" si="24"/>
        <v>0</v>
      </c>
      <c r="N83" s="205">
        <f t="shared" si="24"/>
        <v>0</v>
      </c>
      <c r="O83" s="205"/>
      <c r="P83" s="205"/>
      <c r="Q83" s="205"/>
      <c r="R83" s="205"/>
      <c r="S83" s="205"/>
      <c r="T83" s="205"/>
      <c r="U83" s="205"/>
      <c r="V83" s="205"/>
      <c r="W83" s="205"/>
      <c r="X83" s="205"/>
      <c r="Y83" s="205"/>
      <c r="Z83" s="206">
        <f>IF(AND(Z78&gt;0,Y78&lt;0),(Z69-(Z78/(Z78-Y78))),0)</f>
        <v>0</v>
      </c>
      <c r="AA83" s="159"/>
    </row>
    <row r="84" spans="1:42" s="156" customFormat="1" thickBot="1" x14ac:dyDescent="0.3">
      <c r="A84" s="207" t="s">
        <v>447</v>
      </c>
      <c r="B84" s="208">
        <f t="shared" ref="B84:N84" si="25">IF(AND(B81&gt;0,A81&lt;0),(B85-(B81/(B81-A81))),0)</f>
        <v>0</v>
      </c>
      <c r="C84" s="208">
        <f t="shared" si="25"/>
        <v>0</v>
      </c>
      <c r="D84" s="208">
        <f t="shared" si="25"/>
        <v>0</v>
      </c>
      <c r="E84" s="208">
        <f t="shared" si="25"/>
        <v>3.0500209646771927</v>
      </c>
      <c r="F84" s="208">
        <f>IF(AND(F81&gt;0,E81&lt;0),(F85-(F81/(F81-E81))),0)</f>
        <v>0</v>
      </c>
      <c r="G84" s="208">
        <f t="shared" si="25"/>
        <v>0</v>
      </c>
      <c r="H84" s="208">
        <f t="shared" si="25"/>
        <v>0</v>
      </c>
      <c r="I84" s="208">
        <f t="shared" si="25"/>
        <v>0</v>
      </c>
      <c r="J84" s="208">
        <f t="shared" si="25"/>
        <v>0</v>
      </c>
      <c r="K84" s="208">
        <f t="shared" si="25"/>
        <v>0</v>
      </c>
      <c r="L84" s="208">
        <f t="shared" si="25"/>
        <v>0</v>
      </c>
      <c r="M84" s="208">
        <f t="shared" si="25"/>
        <v>0</v>
      </c>
      <c r="N84" s="208">
        <f t="shared" si="25"/>
        <v>0</v>
      </c>
      <c r="O84" s="208"/>
      <c r="P84" s="208"/>
      <c r="Q84" s="208"/>
      <c r="R84" s="208"/>
      <c r="S84" s="208"/>
      <c r="T84" s="208"/>
      <c r="U84" s="208"/>
      <c r="V84" s="208"/>
      <c r="W84" s="208"/>
      <c r="X84" s="208"/>
      <c r="Y84" s="208"/>
      <c r="Z84" s="209">
        <f>IF(AND(Z81&gt;0,Y81&lt;0),(Z69-(Z81/(Z81-Y81))),0)</f>
        <v>0</v>
      </c>
      <c r="AA84" s="159"/>
    </row>
    <row r="85" spans="1:42" s="156" customFormat="1" x14ac:dyDescent="0.25">
      <c r="A85" s="158"/>
      <c r="B85" s="158">
        <v>1</v>
      </c>
      <c r="C85" s="158">
        <f>B85+1</f>
        <v>2</v>
      </c>
      <c r="D85" s="158">
        <f t="shared" ref="D85:N85" si="26">C85+1</f>
        <v>3</v>
      </c>
      <c r="E85" s="158">
        <f t="shared" si="26"/>
        <v>4</v>
      </c>
      <c r="F85" s="158">
        <f t="shared" si="26"/>
        <v>5</v>
      </c>
      <c r="G85" s="158">
        <f t="shared" si="26"/>
        <v>6</v>
      </c>
      <c r="H85" s="158">
        <f t="shared" si="26"/>
        <v>7</v>
      </c>
      <c r="I85" s="158">
        <f t="shared" si="26"/>
        <v>8</v>
      </c>
      <c r="J85" s="158">
        <f t="shared" si="26"/>
        <v>9</v>
      </c>
      <c r="K85" s="158">
        <f t="shared" si="26"/>
        <v>10</v>
      </c>
      <c r="L85" s="158">
        <f t="shared" si="26"/>
        <v>11</v>
      </c>
      <c r="M85" s="158">
        <f t="shared" si="26"/>
        <v>12</v>
      </c>
      <c r="N85" s="158">
        <f t="shared" si="26"/>
        <v>13</v>
      </c>
      <c r="O85" s="158">
        <v>15</v>
      </c>
      <c r="P85" s="158">
        <v>16</v>
      </c>
      <c r="Q85" s="158">
        <v>17</v>
      </c>
      <c r="R85" s="158">
        <v>18</v>
      </c>
      <c r="S85" s="158">
        <v>19</v>
      </c>
      <c r="T85" s="158">
        <v>20</v>
      </c>
      <c r="U85" s="158">
        <v>21</v>
      </c>
      <c r="V85" s="158">
        <v>22</v>
      </c>
      <c r="W85" s="158">
        <v>23</v>
      </c>
      <c r="X85" s="158">
        <v>24</v>
      </c>
      <c r="Y85" s="158">
        <v>25</v>
      </c>
      <c r="Z85" s="158"/>
    </row>
    <row r="86" spans="1:42" s="156" customFormat="1" ht="15" hidden="1" x14ac:dyDescent="0.25">
      <c r="C86" s="156">
        <v>2025</v>
      </c>
    </row>
    <row r="87" spans="1:42" s="156" customFormat="1" ht="15" hidden="1" x14ac:dyDescent="0.25"/>
    <row r="88" spans="1:42" s="156" customFormat="1" ht="15" hidden="1" x14ac:dyDescent="0.25"/>
    <row r="89" spans="1:42" s="384" customFormat="1" ht="12.75" hidden="1" x14ac:dyDescent="0.2">
      <c r="A89" s="380"/>
      <c r="B89" s="381">
        <v>2019</v>
      </c>
      <c r="C89" s="381">
        <v>2020</v>
      </c>
      <c r="D89" s="382">
        <f t="shared" ref="D89:AJ89" si="27">C89+1</f>
        <v>2021</v>
      </c>
      <c r="E89" s="382">
        <f t="shared" si="27"/>
        <v>2022</v>
      </c>
      <c r="F89" s="382">
        <f t="shared" si="27"/>
        <v>2023</v>
      </c>
      <c r="G89" s="382">
        <f t="shared" si="27"/>
        <v>2024</v>
      </c>
      <c r="H89" s="382">
        <f t="shared" si="27"/>
        <v>2025</v>
      </c>
      <c r="I89" s="382">
        <f t="shared" si="27"/>
        <v>2026</v>
      </c>
      <c r="J89" s="382">
        <f t="shared" si="27"/>
        <v>2027</v>
      </c>
      <c r="K89" s="382">
        <f t="shared" si="27"/>
        <v>2028</v>
      </c>
      <c r="L89" s="382">
        <f t="shared" si="27"/>
        <v>2029</v>
      </c>
      <c r="M89" s="382">
        <f t="shared" si="27"/>
        <v>2030</v>
      </c>
      <c r="N89" s="382">
        <f t="shared" si="27"/>
        <v>2031</v>
      </c>
      <c r="O89" s="382">
        <f t="shared" si="27"/>
        <v>2032</v>
      </c>
      <c r="P89" s="382">
        <f t="shared" si="27"/>
        <v>2033</v>
      </c>
      <c r="Q89" s="382">
        <f t="shared" si="27"/>
        <v>2034</v>
      </c>
      <c r="R89" s="382">
        <f t="shared" si="27"/>
        <v>2035</v>
      </c>
      <c r="S89" s="382">
        <f t="shared" si="27"/>
        <v>2036</v>
      </c>
      <c r="T89" s="382">
        <f t="shared" si="27"/>
        <v>2037</v>
      </c>
      <c r="U89" s="382">
        <f t="shared" si="27"/>
        <v>2038</v>
      </c>
      <c r="V89" s="382">
        <f t="shared" si="27"/>
        <v>2039</v>
      </c>
      <c r="W89" s="382">
        <f t="shared" si="27"/>
        <v>2040</v>
      </c>
      <c r="X89" s="382">
        <f t="shared" si="27"/>
        <v>2041</v>
      </c>
      <c r="Y89" s="382">
        <f t="shared" si="27"/>
        <v>2042</v>
      </c>
      <c r="Z89" s="382">
        <f t="shared" si="27"/>
        <v>2043</v>
      </c>
      <c r="AA89" s="382">
        <f t="shared" si="27"/>
        <v>2044</v>
      </c>
      <c r="AB89" s="382">
        <f t="shared" si="27"/>
        <v>2045</v>
      </c>
      <c r="AC89" s="382">
        <f t="shared" si="27"/>
        <v>2046</v>
      </c>
      <c r="AD89" s="382">
        <f t="shared" si="27"/>
        <v>2047</v>
      </c>
      <c r="AE89" s="382">
        <f t="shared" si="27"/>
        <v>2048</v>
      </c>
      <c r="AF89" s="382">
        <f t="shared" si="27"/>
        <v>2049</v>
      </c>
      <c r="AG89" s="382">
        <f t="shared" si="27"/>
        <v>2050</v>
      </c>
      <c r="AH89" s="382">
        <f t="shared" si="27"/>
        <v>2051</v>
      </c>
      <c r="AI89" s="382">
        <f t="shared" si="27"/>
        <v>2052</v>
      </c>
      <c r="AJ89" s="382">
        <f t="shared" si="27"/>
        <v>2053</v>
      </c>
      <c r="AK89" s="383"/>
      <c r="AL89" s="383"/>
      <c r="AM89" s="383"/>
      <c r="AN89" s="383"/>
      <c r="AO89" s="383"/>
      <c r="AP89" s="383"/>
    </row>
    <row r="90" spans="1:42" s="384" customFormat="1" ht="27.75" hidden="1" customHeight="1" x14ac:dyDescent="0.2">
      <c r="A90" s="385" t="s">
        <v>528</v>
      </c>
      <c r="B90" s="386"/>
      <c r="C90" s="386">
        <f>C92*$B$105*$B$106*1000</f>
        <v>0</v>
      </c>
      <c r="D90" s="386">
        <f>D92*$B$105*$B$106*1000</f>
        <v>0</v>
      </c>
      <c r="E90" s="386">
        <f>E92*$B$105*$B$106*1000</f>
        <v>0</v>
      </c>
      <c r="F90" s="386">
        <f>F92*$B$105*$B$106*1000</f>
        <v>0</v>
      </c>
      <c r="G90" s="386">
        <f>G92*$B$105*$B$106*1000</f>
        <v>0</v>
      </c>
      <c r="H90" s="387">
        <f>H95*$E$101</f>
        <v>2530828</v>
      </c>
      <c r="I90" s="387">
        <f t="shared" ref="I90:AJ90" si="28">I95*$E$101</f>
        <v>2780368.8</v>
      </c>
      <c r="J90" s="387">
        <f t="shared" si="28"/>
        <v>2924597.1999999997</v>
      </c>
      <c r="K90" s="387">
        <f t="shared" si="28"/>
        <v>3043028.8</v>
      </c>
      <c r="L90" s="387">
        <f t="shared" si="28"/>
        <v>3164754</v>
      </c>
      <c r="M90" s="387">
        <f t="shared" si="28"/>
        <v>3164754</v>
      </c>
      <c r="N90" s="387">
        <f t="shared" si="28"/>
        <v>3164754</v>
      </c>
      <c r="O90" s="387">
        <f t="shared" si="28"/>
        <v>3164754</v>
      </c>
      <c r="P90" s="387">
        <f t="shared" si="28"/>
        <v>3164754</v>
      </c>
      <c r="Q90" s="387">
        <f t="shared" si="28"/>
        <v>3164754</v>
      </c>
      <c r="R90" s="387">
        <f t="shared" si="28"/>
        <v>3164754</v>
      </c>
      <c r="S90" s="387">
        <f t="shared" si="28"/>
        <v>3164754</v>
      </c>
      <c r="T90" s="387">
        <f t="shared" si="28"/>
        <v>3164754</v>
      </c>
      <c r="U90" s="387">
        <f t="shared" si="28"/>
        <v>3164754</v>
      </c>
      <c r="V90" s="387">
        <f t="shared" si="28"/>
        <v>3164754</v>
      </c>
      <c r="W90" s="387">
        <f t="shared" si="28"/>
        <v>3164754</v>
      </c>
      <c r="X90" s="387">
        <f t="shared" si="28"/>
        <v>3164754</v>
      </c>
      <c r="Y90" s="387">
        <f t="shared" si="28"/>
        <v>3164754</v>
      </c>
      <c r="Z90" s="387">
        <f t="shared" si="28"/>
        <v>3164754</v>
      </c>
      <c r="AA90" s="387">
        <f t="shared" si="28"/>
        <v>3164754</v>
      </c>
      <c r="AB90" s="387">
        <f t="shared" si="28"/>
        <v>3164754</v>
      </c>
      <c r="AC90" s="387">
        <f t="shared" si="28"/>
        <v>3164754</v>
      </c>
      <c r="AD90" s="387">
        <f t="shared" si="28"/>
        <v>3164754</v>
      </c>
      <c r="AE90" s="387">
        <f t="shared" si="28"/>
        <v>3164754</v>
      </c>
      <c r="AF90" s="387">
        <f t="shared" si="28"/>
        <v>3164754</v>
      </c>
      <c r="AG90" s="387">
        <f t="shared" si="28"/>
        <v>3164754</v>
      </c>
      <c r="AH90" s="387">
        <f t="shared" si="28"/>
        <v>3164754</v>
      </c>
      <c r="AI90" s="387">
        <f t="shared" si="28"/>
        <v>3164754</v>
      </c>
      <c r="AJ90" s="387">
        <f t="shared" si="28"/>
        <v>3164754</v>
      </c>
      <c r="AK90" s="383"/>
      <c r="AL90" s="383"/>
      <c r="AM90" s="383"/>
      <c r="AN90" s="383"/>
      <c r="AO90" s="383"/>
      <c r="AP90" s="383"/>
    </row>
    <row r="91" spans="1:42" s="384" customFormat="1" ht="25.5" hidden="1" x14ac:dyDescent="0.2">
      <c r="A91" s="385" t="s">
        <v>529</v>
      </c>
      <c r="B91" s="386"/>
      <c r="C91" s="386"/>
      <c r="D91" s="386"/>
      <c r="E91" s="386"/>
      <c r="F91" s="386"/>
      <c r="G91" s="386"/>
      <c r="H91" s="433">
        <f>5.15404649399807*1000000</f>
        <v>5154046.4939980702</v>
      </c>
      <c r="I91" s="386"/>
      <c r="J91" s="386"/>
      <c r="K91" s="386"/>
      <c r="L91" s="386"/>
      <c r="M91" s="386"/>
      <c r="N91" s="386"/>
      <c r="O91" s="386"/>
      <c r="P91" s="386"/>
      <c r="Q91" s="386"/>
      <c r="R91" s="386"/>
      <c r="S91" s="386"/>
      <c r="T91" s="386"/>
      <c r="U91" s="386"/>
      <c r="V91" s="386"/>
      <c r="W91" s="386"/>
      <c r="X91" s="386"/>
      <c r="Y91" s="386"/>
      <c r="Z91" s="386"/>
      <c r="AA91" s="386"/>
      <c r="AB91" s="386"/>
      <c r="AC91" s="386"/>
      <c r="AD91" s="386"/>
      <c r="AE91" s="386"/>
      <c r="AF91" s="386"/>
      <c r="AG91" s="386"/>
      <c r="AH91" s="386"/>
      <c r="AI91" s="386"/>
      <c r="AJ91" s="386"/>
      <c r="AK91" s="383"/>
      <c r="AL91" s="383"/>
      <c r="AM91" s="383"/>
      <c r="AN91" s="383"/>
      <c r="AO91" s="383"/>
      <c r="AP91" s="383"/>
    </row>
    <row r="92" spans="1:42" s="384" customFormat="1" ht="12.75" hidden="1" x14ac:dyDescent="0.2">
      <c r="A92" s="385" t="s">
        <v>530</v>
      </c>
      <c r="B92" s="382"/>
      <c r="C92" s="382">
        <f>B92+$I$115*C96</f>
        <v>0</v>
      </c>
      <c r="D92" s="382">
        <f>C92+$I$115*D96</f>
        <v>0</v>
      </c>
      <c r="E92" s="382">
        <f t="shared" ref="E92:AJ92" si="29">D92+$I$115*E96</f>
        <v>0</v>
      </c>
      <c r="F92" s="382">
        <f t="shared" si="29"/>
        <v>0</v>
      </c>
      <c r="G92" s="382">
        <f t="shared" si="29"/>
        <v>0</v>
      </c>
      <c r="H92" s="382">
        <f t="shared" si="29"/>
        <v>0</v>
      </c>
      <c r="I92" s="382">
        <f t="shared" si="29"/>
        <v>0</v>
      </c>
      <c r="J92" s="382">
        <f t="shared" si="29"/>
        <v>0</v>
      </c>
      <c r="K92" s="382">
        <f t="shared" si="29"/>
        <v>0</v>
      </c>
      <c r="L92" s="382">
        <f t="shared" si="29"/>
        <v>0</v>
      </c>
      <c r="M92" s="382">
        <f t="shared" si="29"/>
        <v>0</v>
      </c>
      <c r="N92" s="382">
        <f t="shared" si="29"/>
        <v>0</v>
      </c>
      <c r="O92" s="382">
        <f t="shared" si="29"/>
        <v>0</v>
      </c>
      <c r="P92" s="382">
        <f t="shared" si="29"/>
        <v>0</v>
      </c>
      <c r="Q92" s="382">
        <f t="shared" si="29"/>
        <v>0</v>
      </c>
      <c r="R92" s="382">
        <f t="shared" si="29"/>
        <v>0</v>
      </c>
      <c r="S92" s="382">
        <f t="shared" si="29"/>
        <v>0</v>
      </c>
      <c r="T92" s="382">
        <f t="shared" si="29"/>
        <v>0</v>
      </c>
      <c r="U92" s="382">
        <f t="shared" si="29"/>
        <v>0</v>
      </c>
      <c r="V92" s="382">
        <f t="shared" si="29"/>
        <v>0</v>
      </c>
      <c r="W92" s="382">
        <f t="shared" si="29"/>
        <v>0</v>
      </c>
      <c r="X92" s="382">
        <f t="shared" si="29"/>
        <v>0</v>
      </c>
      <c r="Y92" s="382">
        <f t="shared" si="29"/>
        <v>0</v>
      </c>
      <c r="Z92" s="382">
        <f t="shared" si="29"/>
        <v>0</v>
      </c>
      <c r="AA92" s="382">
        <f t="shared" si="29"/>
        <v>0</v>
      </c>
      <c r="AB92" s="382">
        <f t="shared" si="29"/>
        <v>0</v>
      </c>
      <c r="AC92" s="382">
        <f t="shared" si="29"/>
        <v>0</v>
      </c>
      <c r="AD92" s="382">
        <f t="shared" si="29"/>
        <v>0</v>
      </c>
      <c r="AE92" s="382">
        <f t="shared" si="29"/>
        <v>0</v>
      </c>
      <c r="AF92" s="382">
        <f t="shared" si="29"/>
        <v>0</v>
      </c>
      <c r="AG92" s="382">
        <f t="shared" si="29"/>
        <v>0</v>
      </c>
      <c r="AH92" s="382">
        <f t="shared" si="29"/>
        <v>0</v>
      </c>
      <c r="AI92" s="382">
        <f t="shared" si="29"/>
        <v>0</v>
      </c>
      <c r="AJ92" s="382">
        <f t="shared" si="29"/>
        <v>0</v>
      </c>
      <c r="AK92" s="383"/>
      <c r="AL92" s="383"/>
      <c r="AM92" s="383"/>
      <c r="AN92" s="383"/>
      <c r="AO92" s="383"/>
      <c r="AP92" s="383"/>
    </row>
    <row r="93" spans="1:42" s="384" customFormat="1" ht="12.75" hidden="1" x14ac:dyDescent="0.2">
      <c r="A93" s="385" t="s">
        <v>531</v>
      </c>
      <c r="B93" s="388">
        <v>0.93</v>
      </c>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3"/>
      <c r="AL93" s="383"/>
      <c r="AM93" s="383"/>
      <c r="AN93" s="383"/>
      <c r="AO93" s="383"/>
      <c r="AP93" s="383"/>
    </row>
    <row r="94" spans="1:42" s="384" customFormat="1" ht="12.75" hidden="1" x14ac:dyDescent="0.2">
      <c r="A94" s="385" t="s">
        <v>532</v>
      </c>
      <c r="B94" s="388">
        <v>3500</v>
      </c>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83"/>
      <c r="AL94" s="383"/>
      <c r="AM94" s="383"/>
      <c r="AN94" s="383"/>
      <c r="AO94" s="383"/>
      <c r="AP94" s="383"/>
    </row>
    <row r="95" spans="1:42" s="384" customFormat="1" ht="12.75" hidden="1" x14ac:dyDescent="0.2">
      <c r="A95" s="385" t="s">
        <v>533</v>
      </c>
      <c r="B95" s="381">
        <f>$B$126</f>
        <v>0</v>
      </c>
      <c r="C95" s="382"/>
      <c r="D95" s="382"/>
      <c r="E95" s="382"/>
      <c r="F95" s="382"/>
      <c r="G95" s="445">
        <v>2449.0500000000002</v>
      </c>
      <c r="H95" s="445">
        <v>2750.9</v>
      </c>
      <c r="I95" s="445">
        <v>3022.14</v>
      </c>
      <c r="J95" s="445">
        <v>3178.91</v>
      </c>
      <c r="K95" s="445">
        <v>3307.64</v>
      </c>
      <c r="L95" s="445">
        <v>3439.95</v>
      </c>
      <c r="M95" s="389">
        <f>L95</f>
        <v>3439.95</v>
      </c>
      <c r="N95" s="389">
        <f t="shared" ref="N95:AJ95" si="30">M95</f>
        <v>3439.95</v>
      </c>
      <c r="O95" s="389">
        <f t="shared" si="30"/>
        <v>3439.95</v>
      </c>
      <c r="P95" s="389">
        <f t="shared" si="30"/>
        <v>3439.95</v>
      </c>
      <c r="Q95" s="389">
        <f t="shared" si="30"/>
        <v>3439.95</v>
      </c>
      <c r="R95" s="389">
        <f t="shared" si="30"/>
        <v>3439.95</v>
      </c>
      <c r="S95" s="389">
        <f t="shared" si="30"/>
        <v>3439.95</v>
      </c>
      <c r="T95" s="389">
        <f t="shared" si="30"/>
        <v>3439.95</v>
      </c>
      <c r="U95" s="389">
        <f t="shared" si="30"/>
        <v>3439.95</v>
      </c>
      <c r="V95" s="389">
        <f t="shared" si="30"/>
        <v>3439.95</v>
      </c>
      <c r="W95" s="389">
        <f t="shared" si="30"/>
        <v>3439.95</v>
      </c>
      <c r="X95" s="389">
        <f t="shared" si="30"/>
        <v>3439.95</v>
      </c>
      <c r="Y95" s="389">
        <f t="shared" si="30"/>
        <v>3439.95</v>
      </c>
      <c r="Z95" s="389">
        <f t="shared" si="30"/>
        <v>3439.95</v>
      </c>
      <c r="AA95" s="389">
        <f t="shared" si="30"/>
        <v>3439.95</v>
      </c>
      <c r="AB95" s="389">
        <f t="shared" si="30"/>
        <v>3439.95</v>
      </c>
      <c r="AC95" s="389">
        <f t="shared" si="30"/>
        <v>3439.95</v>
      </c>
      <c r="AD95" s="389">
        <f t="shared" si="30"/>
        <v>3439.95</v>
      </c>
      <c r="AE95" s="389">
        <f t="shared" si="30"/>
        <v>3439.95</v>
      </c>
      <c r="AF95" s="389">
        <f t="shared" si="30"/>
        <v>3439.95</v>
      </c>
      <c r="AG95" s="389">
        <f t="shared" si="30"/>
        <v>3439.95</v>
      </c>
      <c r="AH95" s="389">
        <f t="shared" si="30"/>
        <v>3439.95</v>
      </c>
      <c r="AI95" s="389">
        <f t="shared" si="30"/>
        <v>3439.95</v>
      </c>
      <c r="AJ95" s="389">
        <f t="shared" si="30"/>
        <v>3439.95</v>
      </c>
      <c r="AK95" s="383"/>
      <c r="AL95" s="383"/>
      <c r="AM95" s="383"/>
      <c r="AN95" s="383"/>
      <c r="AO95" s="383"/>
      <c r="AP95" s="383"/>
    </row>
    <row r="96" spans="1:42" s="384" customFormat="1" ht="15" hidden="1" x14ac:dyDescent="0.2">
      <c r="A96" s="390" t="s">
        <v>534</v>
      </c>
      <c r="B96" s="391">
        <v>0</v>
      </c>
      <c r="C96" s="392">
        <v>0.33</v>
      </c>
      <c r="D96" s="392">
        <v>0.33</v>
      </c>
      <c r="E96" s="392">
        <v>0.34</v>
      </c>
      <c r="F96" s="391">
        <v>0</v>
      </c>
      <c r="G96" s="391">
        <v>0</v>
      </c>
      <c r="H96" s="391">
        <v>0</v>
      </c>
      <c r="I96" s="391">
        <v>0</v>
      </c>
      <c r="J96" s="391">
        <v>0</v>
      </c>
      <c r="K96" s="391">
        <v>0</v>
      </c>
      <c r="L96" s="391">
        <v>0</v>
      </c>
      <c r="M96" s="391">
        <v>0</v>
      </c>
      <c r="N96" s="391">
        <v>0</v>
      </c>
      <c r="O96" s="391">
        <v>0</v>
      </c>
      <c r="P96" s="391">
        <v>0</v>
      </c>
      <c r="Q96" s="391">
        <v>0</v>
      </c>
      <c r="R96" s="391">
        <v>0</v>
      </c>
      <c r="S96" s="391">
        <v>0</v>
      </c>
      <c r="T96" s="391">
        <v>0</v>
      </c>
      <c r="U96" s="391">
        <v>0</v>
      </c>
      <c r="V96" s="391">
        <v>0</v>
      </c>
      <c r="W96" s="391">
        <v>0</v>
      </c>
      <c r="X96" s="391">
        <v>0</v>
      </c>
      <c r="Y96" s="391">
        <v>0</v>
      </c>
      <c r="Z96" s="391">
        <v>0</v>
      </c>
      <c r="AA96" s="391">
        <v>0</v>
      </c>
      <c r="AB96" s="391">
        <v>0</v>
      </c>
      <c r="AC96" s="391">
        <v>0</v>
      </c>
      <c r="AD96" s="391">
        <v>0</v>
      </c>
      <c r="AE96" s="391">
        <v>0</v>
      </c>
      <c r="AF96" s="391">
        <v>0</v>
      </c>
      <c r="AG96" s="391">
        <v>0</v>
      </c>
      <c r="AH96" s="391">
        <v>0</v>
      </c>
      <c r="AI96" s="391">
        <v>0</v>
      </c>
      <c r="AJ96" s="391">
        <v>0</v>
      </c>
      <c r="AK96" s="383"/>
      <c r="AL96" s="383"/>
      <c r="AM96" s="383"/>
      <c r="AN96" s="383"/>
      <c r="AO96" s="383"/>
      <c r="AP96" s="383"/>
    </row>
    <row r="97" spans="1:54" s="384" customFormat="1" ht="12.75" hidden="1" x14ac:dyDescent="0.2">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c r="AW97" s="394"/>
      <c r="AX97" s="394"/>
      <c r="AY97" s="394"/>
      <c r="AZ97" s="394"/>
      <c r="BA97" s="394"/>
      <c r="BB97" s="394"/>
    </row>
    <row r="98" spans="1:54" s="384" customFormat="1" ht="12.75" hidden="1" x14ac:dyDescent="0.2">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c r="AW98" s="394"/>
      <c r="AX98" s="394"/>
      <c r="AY98" s="394"/>
      <c r="AZ98" s="394"/>
      <c r="BA98" s="394"/>
      <c r="BB98" s="394"/>
    </row>
    <row r="99" spans="1:54" s="384" customFormat="1" ht="12.75" hidden="1" x14ac:dyDescent="0.2">
      <c r="A99" s="380"/>
      <c r="B99" s="560" t="s">
        <v>535</v>
      </c>
      <c r="C99" s="561"/>
      <c r="D99" s="560" t="s">
        <v>536</v>
      </c>
      <c r="E99" s="561"/>
      <c r="F99" s="380"/>
      <c r="G99" s="380"/>
      <c r="H99" s="380"/>
      <c r="I99" s="380"/>
      <c r="J99" s="380"/>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c r="AW99" s="394"/>
      <c r="AX99" s="394"/>
      <c r="AY99" s="394"/>
      <c r="AZ99" s="394"/>
      <c r="BA99" s="394"/>
      <c r="BB99" s="394"/>
    </row>
    <row r="100" spans="1:54" s="384" customFormat="1" ht="27.75" hidden="1" customHeight="1" x14ac:dyDescent="0.2">
      <c r="A100" s="385" t="s">
        <v>537</v>
      </c>
      <c r="B100" s="395"/>
      <c r="C100" s="380" t="s">
        <v>538</v>
      </c>
      <c r="D100" s="395"/>
      <c r="E100" s="380" t="s">
        <v>538</v>
      </c>
      <c r="F100" s="380"/>
      <c r="G100" s="380"/>
      <c r="H100" s="380"/>
      <c r="I100" s="380"/>
      <c r="J100" s="380"/>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c r="AW100" s="394"/>
      <c r="AX100" s="394"/>
      <c r="AY100" s="394"/>
      <c r="AZ100" s="394"/>
      <c r="BA100" s="394"/>
      <c r="BB100" s="394"/>
    </row>
    <row r="101" spans="1:54" s="384" customFormat="1" ht="63.75" hidden="1" x14ac:dyDescent="0.2">
      <c r="A101" s="385" t="s">
        <v>560</v>
      </c>
      <c r="B101" s="380"/>
      <c r="C101" s="380"/>
      <c r="D101" s="380"/>
      <c r="E101" s="387">
        <v>920</v>
      </c>
      <c r="F101" s="385" t="s">
        <v>539</v>
      </c>
      <c r="G101" s="380"/>
      <c r="H101" s="380"/>
      <c r="I101" s="380"/>
      <c r="J101" s="380"/>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c r="AW101" s="394"/>
      <c r="AX101" s="394"/>
      <c r="AY101" s="394"/>
      <c r="AZ101" s="394"/>
      <c r="BA101" s="394"/>
      <c r="BB101" s="394"/>
    </row>
    <row r="102" spans="1:54" s="384" customFormat="1" ht="38.25" hidden="1" x14ac:dyDescent="0.2">
      <c r="A102" s="385" t="s">
        <v>537</v>
      </c>
      <c r="B102" s="380">
        <f>$B$104*B100</f>
        <v>0</v>
      </c>
      <c r="C102" s="380" t="s">
        <v>103</v>
      </c>
      <c r="D102" s="380">
        <f>$B$104*D100</f>
        <v>0</v>
      </c>
      <c r="E102" s="380" t="s">
        <v>103</v>
      </c>
      <c r="F102" s="385" t="s">
        <v>540</v>
      </c>
      <c r="G102" s="380">
        <f>D100-B100</f>
        <v>0</v>
      </c>
      <c r="H102" s="380" t="s">
        <v>538</v>
      </c>
      <c r="I102" s="380">
        <f>$B$104*G102</f>
        <v>0</v>
      </c>
      <c r="J102" s="380" t="s">
        <v>103</v>
      </c>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c r="AW102" s="394"/>
      <c r="AX102" s="394"/>
      <c r="AY102" s="394"/>
      <c r="AZ102" s="394"/>
      <c r="BA102" s="394"/>
      <c r="BB102" s="394"/>
    </row>
    <row r="103" spans="1:54" s="384" customFormat="1" ht="25.5" hidden="1" x14ac:dyDescent="0.2">
      <c r="A103" s="380"/>
      <c r="B103" s="380"/>
      <c r="C103" s="380"/>
      <c r="D103" s="380"/>
      <c r="E103" s="380"/>
      <c r="F103" s="385" t="s">
        <v>541</v>
      </c>
      <c r="G103" s="380" t="e">
        <f>I103/$B$104</f>
        <v>#DIV/0!</v>
      </c>
      <c r="H103" s="380" t="s">
        <v>538</v>
      </c>
      <c r="I103" s="395"/>
      <c r="J103" s="380" t="s">
        <v>103</v>
      </c>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c r="AW103" s="394"/>
      <c r="AX103" s="394"/>
      <c r="AY103" s="394"/>
      <c r="AZ103" s="394"/>
      <c r="BA103" s="394"/>
      <c r="BB103" s="394"/>
    </row>
    <row r="104" spans="1:54" s="384" customFormat="1" ht="51" hidden="1" x14ac:dyDescent="0.2">
      <c r="A104" s="396"/>
      <c r="B104" s="397"/>
      <c r="C104" s="397"/>
      <c r="D104" s="397"/>
      <c r="E104" s="397"/>
      <c r="F104" s="398" t="s">
        <v>542</v>
      </c>
      <c r="G104" s="380">
        <f>G102</f>
        <v>0</v>
      </c>
      <c r="H104" s="380" t="s">
        <v>538</v>
      </c>
      <c r="I104" s="388">
        <f>I102</f>
        <v>0</v>
      </c>
      <c r="J104" s="380" t="s">
        <v>103</v>
      </c>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c r="AW104" s="394"/>
      <c r="AX104" s="394"/>
      <c r="AY104" s="394"/>
      <c r="AZ104" s="394"/>
      <c r="BA104" s="394"/>
      <c r="BB104" s="394"/>
    </row>
    <row r="105" spans="1:54" s="384" customFormat="1" ht="12.75" hidden="1" x14ac:dyDescent="0.2">
      <c r="A105" s="399"/>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c r="AW105" s="394"/>
      <c r="AX105" s="394"/>
      <c r="AY105" s="394"/>
      <c r="AZ105" s="394"/>
      <c r="BA105" s="394"/>
      <c r="BB105" s="394"/>
    </row>
    <row r="106" spans="1:54" s="384" customFormat="1" hidden="1" x14ac:dyDescent="0.2">
      <c r="A106" s="400" t="s">
        <v>543</v>
      </c>
      <c r="B106" s="401"/>
      <c r="D106" s="562" t="s">
        <v>408</v>
      </c>
      <c r="E106" s="402" t="s">
        <v>544</v>
      </c>
      <c r="F106" s="403">
        <v>35</v>
      </c>
      <c r="G106" s="563" t="s">
        <v>545</v>
      </c>
    </row>
    <row r="107" spans="1:54" s="384" customFormat="1" hidden="1" x14ac:dyDescent="0.2">
      <c r="A107" s="400" t="s">
        <v>408</v>
      </c>
      <c r="B107" s="404"/>
      <c r="D107" s="562"/>
      <c r="E107" s="402" t="s">
        <v>546</v>
      </c>
      <c r="F107" s="403">
        <v>30</v>
      </c>
      <c r="G107" s="563"/>
    </row>
    <row r="108" spans="1:54" s="384" customFormat="1" hidden="1" x14ac:dyDescent="0.2">
      <c r="A108" s="400" t="s">
        <v>547</v>
      </c>
      <c r="B108" s="404"/>
      <c r="C108" s="405" t="s">
        <v>548</v>
      </c>
      <c r="D108" s="562"/>
      <c r="E108" s="402" t="s">
        <v>549</v>
      </c>
      <c r="F108" s="403">
        <v>30</v>
      </c>
      <c r="G108" s="563"/>
    </row>
    <row r="109" spans="1:54" s="384" customFormat="1" hidden="1" x14ac:dyDescent="0.2">
      <c r="A109" s="406"/>
      <c r="B109" s="407"/>
      <c r="C109" s="405"/>
      <c r="D109" s="562"/>
      <c r="E109" s="402" t="s">
        <v>550</v>
      </c>
      <c r="F109" s="403">
        <v>30</v>
      </c>
      <c r="G109" s="563"/>
    </row>
    <row r="110" spans="1:54" s="384" customFormat="1" ht="12.75" hidden="1" x14ac:dyDescent="0.2">
      <c r="A110" s="400" t="s">
        <v>551</v>
      </c>
      <c r="B110" s="408"/>
    </row>
    <row r="111" spans="1:54" s="384" customFormat="1" ht="12.75" hidden="1" x14ac:dyDescent="0.2">
      <c r="A111" s="400" t="s">
        <v>552</v>
      </c>
      <c r="B111" s="409"/>
    </row>
    <row r="112" spans="1:54" s="384" customFormat="1" ht="12.75" hidden="1" x14ac:dyDescent="0.2">
      <c r="A112" s="399"/>
      <c r="B112" s="410"/>
    </row>
    <row r="113" spans="1:36" s="384" customFormat="1" ht="12.75" hidden="1" x14ac:dyDescent="0.2">
      <c r="A113" s="400" t="s">
        <v>553</v>
      </c>
      <c r="B113" s="411"/>
    </row>
    <row r="114" spans="1:36" s="384" customFormat="1" hidden="1" x14ac:dyDescent="0.2">
      <c r="A114" s="412"/>
      <c r="B114" s="413"/>
    </row>
    <row r="115" spans="1:36" s="384" customFormat="1" ht="15" hidden="1" x14ac:dyDescent="0.2">
      <c r="A115" s="413"/>
      <c r="B115" s="414">
        <v>2024</v>
      </c>
      <c r="C115" s="415">
        <v>2025</v>
      </c>
      <c r="D115" s="415">
        <v>2026</v>
      </c>
      <c r="E115" s="415">
        <v>2027</v>
      </c>
      <c r="F115" s="415">
        <v>2028</v>
      </c>
      <c r="G115" s="415">
        <v>2029</v>
      </c>
    </row>
    <row r="116" spans="1:36" s="384" customFormat="1" ht="12.75" hidden="1" x14ac:dyDescent="0.2">
      <c r="A116" s="416" t="s">
        <v>554</v>
      </c>
      <c r="B116" s="445">
        <v>2449.0500000000002</v>
      </c>
      <c r="C116" s="445">
        <v>2750.9</v>
      </c>
      <c r="D116" s="445">
        <v>3022.14</v>
      </c>
      <c r="E116" s="445">
        <v>3178.91</v>
      </c>
      <c r="F116" s="445">
        <v>3307.64</v>
      </c>
      <c r="G116" s="445">
        <v>3439.95</v>
      </c>
    </row>
    <row r="117" spans="1:36" s="384" customFormat="1" ht="12.75" hidden="1" x14ac:dyDescent="0.2">
      <c r="A117" s="399"/>
    </row>
    <row r="118" spans="1:36" s="384" customFormat="1" hidden="1" x14ac:dyDescent="0.2">
      <c r="A118" s="400" t="s">
        <v>555</v>
      </c>
      <c r="B118" s="417"/>
    </row>
    <row r="119" spans="1:36" s="384" customFormat="1" ht="12.75" hidden="1" x14ac:dyDescent="0.2">
      <c r="A119" s="400"/>
      <c r="B119" s="418">
        <v>2019</v>
      </c>
      <c r="C119" s="418">
        <f>B119+1</f>
        <v>2020</v>
      </c>
      <c r="D119" s="418">
        <f t="shared" ref="D119:AJ119" si="31">C119+1</f>
        <v>2021</v>
      </c>
      <c r="E119" s="418">
        <f t="shared" si="31"/>
        <v>2022</v>
      </c>
      <c r="F119" s="418">
        <f t="shared" si="31"/>
        <v>2023</v>
      </c>
      <c r="G119" s="418">
        <f t="shared" si="31"/>
        <v>2024</v>
      </c>
      <c r="H119" s="418">
        <f t="shared" si="31"/>
        <v>2025</v>
      </c>
      <c r="I119" s="418">
        <f t="shared" si="31"/>
        <v>2026</v>
      </c>
      <c r="J119" s="418">
        <f t="shared" si="31"/>
        <v>2027</v>
      </c>
      <c r="K119" s="418">
        <f t="shared" si="31"/>
        <v>2028</v>
      </c>
      <c r="L119" s="418">
        <f t="shared" si="31"/>
        <v>2029</v>
      </c>
      <c r="M119" s="418">
        <f t="shared" si="31"/>
        <v>2030</v>
      </c>
      <c r="N119" s="418">
        <f t="shared" si="31"/>
        <v>2031</v>
      </c>
      <c r="O119" s="418">
        <f t="shared" si="31"/>
        <v>2032</v>
      </c>
      <c r="P119" s="418">
        <f t="shared" si="31"/>
        <v>2033</v>
      </c>
      <c r="Q119" s="418">
        <f t="shared" si="31"/>
        <v>2034</v>
      </c>
      <c r="R119" s="418">
        <f t="shared" si="31"/>
        <v>2035</v>
      </c>
      <c r="S119" s="418">
        <f t="shared" si="31"/>
        <v>2036</v>
      </c>
      <c r="T119" s="418">
        <f t="shared" si="31"/>
        <v>2037</v>
      </c>
      <c r="U119" s="418">
        <f t="shared" si="31"/>
        <v>2038</v>
      </c>
      <c r="V119" s="418">
        <f t="shared" si="31"/>
        <v>2039</v>
      </c>
      <c r="W119" s="418">
        <f t="shared" si="31"/>
        <v>2040</v>
      </c>
      <c r="X119" s="418">
        <f t="shared" si="31"/>
        <v>2041</v>
      </c>
      <c r="Y119" s="418">
        <f t="shared" si="31"/>
        <v>2042</v>
      </c>
      <c r="Z119" s="418">
        <f t="shared" si="31"/>
        <v>2043</v>
      </c>
      <c r="AA119" s="418">
        <f t="shared" si="31"/>
        <v>2044</v>
      </c>
      <c r="AB119" s="418">
        <f t="shared" si="31"/>
        <v>2045</v>
      </c>
      <c r="AC119" s="418">
        <f t="shared" si="31"/>
        <v>2046</v>
      </c>
      <c r="AD119" s="418">
        <f t="shared" si="31"/>
        <v>2047</v>
      </c>
      <c r="AE119" s="418">
        <f t="shared" si="31"/>
        <v>2048</v>
      </c>
      <c r="AF119" s="418">
        <f t="shared" si="31"/>
        <v>2049</v>
      </c>
      <c r="AG119" s="418">
        <f t="shared" si="31"/>
        <v>2050</v>
      </c>
      <c r="AH119" s="418">
        <f t="shared" si="31"/>
        <v>2051</v>
      </c>
      <c r="AI119" s="418">
        <f t="shared" si="31"/>
        <v>2052</v>
      </c>
      <c r="AJ119" s="418">
        <f t="shared" si="31"/>
        <v>2053</v>
      </c>
    </row>
    <row r="120" spans="1:36" s="384" customFormat="1" ht="15" hidden="1" x14ac:dyDescent="0.2">
      <c r="A120" s="400" t="s">
        <v>556</v>
      </c>
      <c r="B120" s="419">
        <v>6.8263986418270001E-2</v>
      </c>
      <c r="C120" s="419">
        <v>5.561885224957E-2</v>
      </c>
      <c r="D120" s="419">
        <v>4.9354000000000002E-2</v>
      </c>
      <c r="E120" s="420">
        <v>0.14631427330593999</v>
      </c>
      <c r="F120" s="446">
        <v>9.0964662608273128E-2</v>
      </c>
      <c r="G120" s="446">
        <v>9.1135032622053413E-2</v>
      </c>
      <c r="H120" s="446">
        <v>7.8163170639641913E-2</v>
      </c>
      <c r="I120" s="446">
        <v>5.2628968689616612E-2</v>
      </c>
      <c r="J120" s="446">
        <v>4.4208979893394937E-2</v>
      </c>
      <c r="K120" s="420">
        <f t="shared" ref="K120:AJ120" si="32">J120</f>
        <v>4.4208979893394937E-2</v>
      </c>
      <c r="L120" s="420">
        <f t="shared" si="32"/>
        <v>4.4208979893394937E-2</v>
      </c>
      <c r="M120" s="420">
        <f t="shared" si="32"/>
        <v>4.4208979893394937E-2</v>
      </c>
      <c r="N120" s="420">
        <f t="shared" si="32"/>
        <v>4.4208979893394937E-2</v>
      </c>
      <c r="O120" s="420">
        <f t="shared" si="32"/>
        <v>4.4208979893394937E-2</v>
      </c>
      <c r="P120" s="420">
        <f t="shared" si="32"/>
        <v>4.4208979893394937E-2</v>
      </c>
      <c r="Q120" s="420">
        <f t="shared" si="32"/>
        <v>4.4208979893394937E-2</v>
      </c>
      <c r="R120" s="420">
        <f t="shared" si="32"/>
        <v>4.4208979893394937E-2</v>
      </c>
      <c r="S120" s="420">
        <f t="shared" si="32"/>
        <v>4.4208979893394937E-2</v>
      </c>
      <c r="T120" s="420">
        <f t="shared" si="32"/>
        <v>4.4208979893394937E-2</v>
      </c>
      <c r="U120" s="420">
        <f t="shared" si="32"/>
        <v>4.4208979893394937E-2</v>
      </c>
      <c r="V120" s="420">
        <f t="shared" si="32"/>
        <v>4.4208979893394937E-2</v>
      </c>
      <c r="W120" s="420">
        <f t="shared" si="32"/>
        <v>4.4208979893394937E-2</v>
      </c>
      <c r="X120" s="420">
        <f t="shared" si="32"/>
        <v>4.4208979893394937E-2</v>
      </c>
      <c r="Y120" s="420">
        <f t="shared" si="32"/>
        <v>4.4208979893394937E-2</v>
      </c>
      <c r="Z120" s="420">
        <f t="shared" si="32"/>
        <v>4.4208979893394937E-2</v>
      </c>
      <c r="AA120" s="420">
        <f t="shared" si="32"/>
        <v>4.4208979893394937E-2</v>
      </c>
      <c r="AB120" s="420">
        <f t="shared" si="32"/>
        <v>4.4208979893394937E-2</v>
      </c>
      <c r="AC120" s="420">
        <f t="shared" si="32"/>
        <v>4.4208979893394937E-2</v>
      </c>
      <c r="AD120" s="420">
        <f t="shared" si="32"/>
        <v>4.4208979893394937E-2</v>
      </c>
      <c r="AE120" s="420">
        <f t="shared" si="32"/>
        <v>4.4208979893394937E-2</v>
      </c>
      <c r="AF120" s="420">
        <f t="shared" si="32"/>
        <v>4.4208979893394937E-2</v>
      </c>
      <c r="AG120" s="420">
        <f t="shared" si="32"/>
        <v>4.4208979893394937E-2</v>
      </c>
      <c r="AH120" s="420">
        <f t="shared" si="32"/>
        <v>4.4208979893394937E-2</v>
      </c>
      <c r="AI120" s="420">
        <f t="shared" si="32"/>
        <v>4.4208979893394937E-2</v>
      </c>
      <c r="AJ120" s="420">
        <f t="shared" si="32"/>
        <v>4.4208979893394937E-2</v>
      </c>
    </row>
    <row r="121" spans="1:36" s="384" customFormat="1" ht="15" hidden="1" x14ac:dyDescent="0.2">
      <c r="A121" s="400" t="s">
        <v>557</v>
      </c>
      <c r="B121" s="419">
        <f>B120</f>
        <v>6.8263986418270001E-2</v>
      </c>
      <c r="C121" s="419">
        <f>(1+B121)*(1+C120)-1</f>
        <v>0.12767960324240435</v>
      </c>
      <c r="D121" s="419">
        <f>(1+C121)*(1+D120)-1</f>
        <v>0.18333510238082984</v>
      </c>
      <c r="E121" s="419">
        <f>(1+D121)*(1+E120)-1</f>
        <v>0.35647391796309091</v>
      </c>
      <c r="F121" s="419">
        <f t="shared" ref="F121:AJ121" si="33">(1+E121)*(1+F120)-1</f>
        <v>0.47986511024752598</v>
      </c>
      <c r="G121" s="446">
        <v>9.1135032622053413E-2</v>
      </c>
      <c r="H121" s="419">
        <f t="shared" si="33"/>
        <v>0.17642160636778237</v>
      </c>
      <c r="I121" s="419">
        <f t="shared" si="33"/>
        <v>0.23833546225510083</v>
      </c>
      <c r="J121" s="419">
        <f t="shared" si="33"/>
        <v>0.29308100980721452</v>
      </c>
      <c r="K121" s="419">
        <f t="shared" si="33"/>
        <v>0.35024680217031245</v>
      </c>
      <c r="L121" s="419">
        <f t="shared" si="33"/>
        <v>0.40993983589858063</v>
      </c>
      <c r="M121" s="419">
        <f t="shared" si="33"/>
        <v>0.47227183775471748</v>
      </c>
      <c r="N121" s="419">
        <f t="shared" si="33"/>
        <v>0.53735947382762728</v>
      </c>
      <c r="O121" s="419">
        <f t="shared" si="33"/>
        <v>0.605324567894993</v>
      </c>
      <c r="P121" s="419">
        <f t="shared" si="33"/>
        <v>0.67629432943943568</v>
      </c>
      <c r="Q121" s="419">
        <f t="shared" si="33"/>
        <v>0.75040159174503551</v>
      </c>
      <c r="R121" s="419">
        <f t="shared" si="33"/>
        <v>0.82778506051985823</v>
      </c>
      <c r="S121" s="419">
        <f t="shared" si="33"/>
        <v>0.90858957350982816</v>
      </c>
      <c r="T121" s="419">
        <f t="shared" si="33"/>
        <v>0.99296637158986734</v>
      </c>
      <c r="U121" s="419">
        <f t="shared" si="33"/>
        <v>1.0810733818396958</v>
      </c>
      <c r="V121" s="419">
        <f t="shared" si="33"/>
        <v>1.1730755131341262</v>
      </c>
      <c r="W121" s="419">
        <f t="shared" si="33"/>
        <v>1.2691449648011015</v>
      </c>
      <c r="X121" s="419">
        <f t="shared" si="33"/>
        <v>1.3694615489251918</v>
      </c>
      <c r="Y121" s="419">
        <f t="shared" si="33"/>
        <v>1.4742130268997977</v>
      </c>
      <c r="Z121" s="419">
        <f t="shared" si="33"/>
        <v>1.5835954608579867</v>
      </c>
      <c r="AA121" s="419">
        <f t="shared" si="33"/>
        <v>1.6978135806397239</v>
      </c>
      <c r="AB121" s="419">
        <f t="shared" si="33"/>
        <v>1.8170811669823532</v>
      </c>
      <c r="AC121" s="419">
        <f t="shared" si="33"/>
        <v>1.9416214516515375</v>
      </c>
      <c r="AD121" s="419">
        <f t="shared" si="33"/>
        <v>2.0716675352615797</v>
      </c>
      <c r="AE121" s="419">
        <f t="shared" si="33"/>
        <v>2.2074628235671527</v>
      </c>
      <c r="AF121" s="419">
        <f t="shared" si="33"/>
        <v>2.3492614830430445</v>
      </c>
      <c r="AG121" s="419">
        <f t="shared" si="33"/>
        <v>2.4973289166046162</v>
      </c>
      <c r="AH121" s="419">
        <f t="shared" si="33"/>
        <v>2.6519422603593781</v>
      </c>
      <c r="AI121" s="419">
        <f t="shared" si="33"/>
        <v>2.813390902319445</v>
      </c>
      <c r="AJ121" s="419">
        <f t="shared" si="33"/>
        <v>2.9819770240457402</v>
      </c>
    </row>
    <row r="122" spans="1:36" s="384" customFormat="1" hidden="1" x14ac:dyDescent="0.2">
      <c r="A122" s="421"/>
      <c r="B122" s="422"/>
      <c r="C122" s="423"/>
      <c r="D122" s="423"/>
      <c r="E122" s="423"/>
      <c r="F122" s="423"/>
      <c r="G122" s="423"/>
      <c r="H122" s="423"/>
      <c r="I122" s="423"/>
      <c r="J122" s="423"/>
      <c r="K122" s="423"/>
      <c r="L122" s="423"/>
      <c r="M122" s="423"/>
      <c r="N122" s="423"/>
      <c r="O122" s="423"/>
      <c r="P122" s="423"/>
      <c r="Q122" s="423"/>
      <c r="R122" s="423"/>
      <c r="S122" s="423"/>
      <c r="T122" s="423"/>
      <c r="U122" s="423"/>
      <c r="V122" s="423"/>
      <c r="W122" s="423"/>
      <c r="X122" s="423"/>
      <c r="Y122" s="423"/>
      <c r="Z122" s="423"/>
      <c r="AA122" s="423"/>
      <c r="AB122" s="423"/>
      <c r="AC122" s="423"/>
      <c r="AD122" s="423"/>
      <c r="AE122" s="423"/>
      <c r="AF122" s="423"/>
      <c r="AG122" s="423"/>
      <c r="AH122" s="423"/>
      <c r="AI122" s="423"/>
      <c r="AJ122" s="423"/>
    </row>
    <row r="123" spans="1:36" s="384" customFormat="1" ht="12.75" hidden="1" x14ac:dyDescent="0.2">
      <c r="A123" s="399"/>
      <c r="B123" s="424">
        <v>2019</v>
      </c>
      <c r="C123" s="424">
        <f>B123+1</f>
        <v>2020</v>
      </c>
      <c r="D123" s="424">
        <f t="shared" ref="D123:S124" si="34">C123+1</f>
        <v>2021</v>
      </c>
      <c r="E123" s="424">
        <f t="shared" si="34"/>
        <v>2022</v>
      </c>
      <c r="F123" s="424">
        <f t="shared" si="34"/>
        <v>2023</v>
      </c>
      <c r="G123" s="424">
        <f t="shared" si="34"/>
        <v>2024</v>
      </c>
      <c r="H123" s="424">
        <f t="shared" si="34"/>
        <v>2025</v>
      </c>
      <c r="I123" s="424">
        <f t="shared" si="34"/>
        <v>2026</v>
      </c>
      <c r="J123" s="424">
        <f t="shared" si="34"/>
        <v>2027</v>
      </c>
      <c r="K123" s="424">
        <f t="shared" si="34"/>
        <v>2028</v>
      </c>
      <c r="L123" s="424">
        <f t="shared" si="34"/>
        <v>2029</v>
      </c>
      <c r="M123" s="424">
        <f t="shared" si="34"/>
        <v>2030</v>
      </c>
      <c r="N123" s="424">
        <f t="shared" si="34"/>
        <v>2031</v>
      </c>
      <c r="O123" s="424">
        <f t="shared" si="34"/>
        <v>2032</v>
      </c>
      <c r="P123" s="424">
        <f t="shared" si="34"/>
        <v>2033</v>
      </c>
      <c r="Q123" s="424">
        <f t="shared" si="34"/>
        <v>2034</v>
      </c>
      <c r="R123" s="424">
        <f t="shared" si="34"/>
        <v>2035</v>
      </c>
      <c r="S123" s="424">
        <f t="shared" si="34"/>
        <v>2036</v>
      </c>
      <c r="T123" s="424">
        <f t="shared" ref="T123:AI123" si="35">S123+1</f>
        <v>2037</v>
      </c>
      <c r="U123" s="424">
        <f t="shared" si="35"/>
        <v>2038</v>
      </c>
      <c r="V123" s="424">
        <f t="shared" si="35"/>
        <v>2039</v>
      </c>
      <c r="W123" s="424">
        <f t="shared" si="35"/>
        <v>2040</v>
      </c>
      <c r="X123" s="424">
        <f t="shared" si="35"/>
        <v>2041</v>
      </c>
      <c r="Y123" s="424">
        <f t="shared" si="35"/>
        <v>2042</v>
      </c>
      <c r="Z123" s="424">
        <f t="shared" si="35"/>
        <v>2043</v>
      </c>
      <c r="AA123" s="424">
        <f t="shared" si="35"/>
        <v>2044</v>
      </c>
      <c r="AB123" s="424">
        <f t="shared" si="35"/>
        <v>2045</v>
      </c>
      <c r="AC123" s="424">
        <f t="shared" si="35"/>
        <v>2046</v>
      </c>
      <c r="AD123" s="424">
        <f t="shared" si="35"/>
        <v>2047</v>
      </c>
      <c r="AE123" s="424">
        <f t="shared" si="35"/>
        <v>2048</v>
      </c>
      <c r="AF123" s="424">
        <f t="shared" si="35"/>
        <v>2049</v>
      </c>
      <c r="AG123" s="424">
        <f t="shared" si="35"/>
        <v>2050</v>
      </c>
      <c r="AH123" s="424">
        <f t="shared" si="35"/>
        <v>2051</v>
      </c>
      <c r="AI123" s="424">
        <f t="shared" si="35"/>
        <v>2052</v>
      </c>
      <c r="AJ123" s="424">
        <f t="shared" ref="T123:AJ124" si="36">AI123+1</f>
        <v>2053</v>
      </c>
    </row>
    <row r="124" spans="1:36" s="384" customFormat="1" hidden="1" x14ac:dyDescent="0.2">
      <c r="A124" s="399">
        <v>0</v>
      </c>
      <c r="B124" s="425">
        <v>0</v>
      </c>
      <c r="C124" s="425">
        <v>0</v>
      </c>
      <c r="D124" s="425">
        <v>0</v>
      </c>
      <c r="E124" s="425">
        <v>0</v>
      </c>
      <c r="F124" s="425">
        <v>0</v>
      </c>
      <c r="G124" s="430">
        <v>1</v>
      </c>
      <c r="H124" s="425">
        <f t="shared" si="34"/>
        <v>2</v>
      </c>
      <c r="I124" s="425">
        <f t="shared" si="34"/>
        <v>3</v>
      </c>
      <c r="J124" s="425">
        <f t="shared" si="34"/>
        <v>4</v>
      </c>
      <c r="K124" s="425">
        <f t="shared" si="34"/>
        <v>5</v>
      </c>
      <c r="L124" s="425">
        <f t="shared" si="34"/>
        <v>6</v>
      </c>
      <c r="M124" s="425">
        <f t="shared" si="34"/>
        <v>7</v>
      </c>
      <c r="N124" s="425">
        <f t="shared" si="34"/>
        <v>8</v>
      </c>
      <c r="O124" s="425">
        <f t="shared" si="34"/>
        <v>9</v>
      </c>
      <c r="P124" s="425">
        <f t="shared" si="34"/>
        <v>10</v>
      </c>
      <c r="Q124" s="425">
        <f t="shared" si="34"/>
        <v>11</v>
      </c>
      <c r="R124" s="425">
        <f t="shared" si="34"/>
        <v>12</v>
      </c>
      <c r="S124" s="425">
        <f t="shared" si="34"/>
        <v>13</v>
      </c>
      <c r="T124" s="425">
        <f t="shared" si="36"/>
        <v>14</v>
      </c>
      <c r="U124" s="425">
        <f t="shared" si="36"/>
        <v>15</v>
      </c>
      <c r="V124" s="425">
        <f t="shared" si="36"/>
        <v>16</v>
      </c>
      <c r="W124" s="425">
        <f t="shared" si="36"/>
        <v>17</v>
      </c>
      <c r="X124" s="425">
        <f t="shared" si="36"/>
        <v>18</v>
      </c>
      <c r="Y124" s="425">
        <f t="shared" si="36"/>
        <v>19</v>
      </c>
      <c r="Z124" s="425">
        <f t="shared" si="36"/>
        <v>20</v>
      </c>
      <c r="AA124" s="425">
        <f t="shared" si="36"/>
        <v>21</v>
      </c>
      <c r="AB124" s="425">
        <f t="shared" si="36"/>
        <v>22</v>
      </c>
      <c r="AC124" s="425">
        <f t="shared" si="36"/>
        <v>23</v>
      </c>
      <c r="AD124" s="425">
        <f t="shared" si="36"/>
        <v>24</v>
      </c>
      <c r="AE124" s="425">
        <f t="shared" si="36"/>
        <v>25</v>
      </c>
      <c r="AF124" s="425">
        <f t="shared" si="36"/>
        <v>26</v>
      </c>
      <c r="AG124" s="425">
        <f t="shared" si="36"/>
        <v>27</v>
      </c>
      <c r="AH124" s="425">
        <f t="shared" si="36"/>
        <v>28</v>
      </c>
      <c r="AI124" s="425">
        <f t="shared" si="36"/>
        <v>29</v>
      </c>
      <c r="AJ124" s="425">
        <f t="shared" si="36"/>
        <v>30</v>
      </c>
    </row>
    <row r="125" spans="1:36" s="384" customFormat="1" ht="15" hidden="1" x14ac:dyDescent="0.2">
      <c r="A125" s="399"/>
      <c r="B125" s="426">
        <f>AVERAGE(A124:B124)</f>
        <v>0</v>
      </c>
      <c r="C125" s="426">
        <f>AVERAGE(B124:C124)</f>
        <v>0</v>
      </c>
      <c r="D125" s="426">
        <f>AVERAGE(C124:D124)</f>
        <v>0</v>
      </c>
      <c r="E125" s="426">
        <f>AVERAGE(D124:E124)</f>
        <v>0</v>
      </c>
      <c r="F125" s="426">
        <f t="shared" ref="F125:AJ125" si="37">AVERAGE(E124:F124)</f>
        <v>0</v>
      </c>
      <c r="G125" s="431">
        <f t="shared" si="37"/>
        <v>0.5</v>
      </c>
      <c r="H125" s="426">
        <f t="shared" si="37"/>
        <v>1.5</v>
      </c>
      <c r="I125" s="426">
        <f t="shared" si="37"/>
        <v>2.5</v>
      </c>
      <c r="J125" s="426">
        <f t="shared" si="37"/>
        <v>3.5</v>
      </c>
      <c r="K125" s="426">
        <f t="shared" si="37"/>
        <v>4.5</v>
      </c>
      <c r="L125" s="426">
        <f t="shared" si="37"/>
        <v>5.5</v>
      </c>
      <c r="M125" s="426">
        <f t="shared" si="37"/>
        <v>6.5</v>
      </c>
      <c r="N125" s="426">
        <f t="shared" si="37"/>
        <v>7.5</v>
      </c>
      <c r="O125" s="426">
        <f t="shared" si="37"/>
        <v>8.5</v>
      </c>
      <c r="P125" s="426">
        <f t="shared" si="37"/>
        <v>9.5</v>
      </c>
      <c r="Q125" s="426">
        <f t="shared" si="37"/>
        <v>10.5</v>
      </c>
      <c r="R125" s="426">
        <f t="shared" si="37"/>
        <v>11.5</v>
      </c>
      <c r="S125" s="426">
        <f t="shared" si="37"/>
        <v>12.5</v>
      </c>
      <c r="T125" s="426">
        <f t="shared" si="37"/>
        <v>13.5</v>
      </c>
      <c r="U125" s="426">
        <f t="shared" si="37"/>
        <v>14.5</v>
      </c>
      <c r="V125" s="426">
        <f t="shared" si="37"/>
        <v>15.5</v>
      </c>
      <c r="W125" s="426">
        <f t="shared" si="37"/>
        <v>16.5</v>
      </c>
      <c r="X125" s="426">
        <f t="shared" si="37"/>
        <v>17.5</v>
      </c>
      <c r="Y125" s="426">
        <f t="shared" si="37"/>
        <v>18.5</v>
      </c>
      <c r="Z125" s="426">
        <f t="shared" si="37"/>
        <v>19.5</v>
      </c>
      <c r="AA125" s="426">
        <f t="shared" si="37"/>
        <v>20.5</v>
      </c>
      <c r="AB125" s="426">
        <f t="shared" si="37"/>
        <v>21.5</v>
      </c>
      <c r="AC125" s="426">
        <f t="shared" si="37"/>
        <v>22.5</v>
      </c>
      <c r="AD125" s="426">
        <f t="shared" si="37"/>
        <v>23.5</v>
      </c>
      <c r="AE125" s="426">
        <f t="shared" si="37"/>
        <v>24.5</v>
      </c>
      <c r="AF125" s="426">
        <f t="shared" si="37"/>
        <v>25.5</v>
      </c>
      <c r="AG125" s="426">
        <f t="shared" si="37"/>
        <v>26.5</v>
      </c>
      <c r="AH125" s="426">
        <f t="shared" si="37"/>
        <v>27.5</v>
      </c>
      <c r="AI125" s="426">
        <f t="shared" si="37"/>
        <v>28.5</v>
      </c>
      <c r="AJ125" s="426">
        <f t="shared" si="37"/>
        <v>29.5</v>
      </c>
    </row>
    <row r="126" spans="1:36" hidden="1" x14ac:dyDescent="0.25"/>
    <row r="127" spans="1:36" hidden="1" x14ac:dyDescent="0.25"/>
    <row r="128" spans="1:36" hidden="1" x14ac:dyDescent="0.25"/>
    <row r="129" hidden="1" x14ac:dyDescent="0.25"/>
    <row r="130" hidden="1" x14ac:dyDescent="0.25"/>
    <row r="131" hidden="1" x14ac:dyDescent="0.25"/>
    <row r="132" hidden="1" x14ac:dyDescent="0.25"/>
    <row r="133" hidden="1" x14ac:dyDescent="0.25"/>
  </sheetData>
  <mergeCells count="25">
    <mergeCell ref="A12:Z12"/>
    <mergeCell ref="A4:Z4"/>
    <mergeCell ref="A6:Z6"/>
    <mergeCell ref="A8:Z8"/>
    <mergeCell ref="A9:Z9"/>
    <mergeCell ref="A11:Z11"/>
    <mergeCell ref="D29:E29"/>
    <mergeCell ref="F29:G29"/>
    <mergeCell ref="D30:E30"/>
    <mergeCell ref="A14:Z14"/>
    <mergeCell ref="A15:Z15"/>
    <mergeCell ref="A17:Z17"/>
    <mergeCell ref="A20:Z20"/>
    <mergeCell ref="I21:N21"/>
    <mergeCell ref="D27:E27"/>
    <mergeCell ref="F27:G27"/>
    <mergeCell ref="D28:E28"/>
    <mergeCell ref="F28:G28"/>
    <mergeCell ref="B99:C99"/>
    <mergeCell ref="D99:E99"/>
    <mergeCell ref="D106:D109"/>
    <mergeCell ref="G106:G109"/>
    <mergeCell ref="F30:G30"/>
    <mergeCell ref="D31:E31"/>
    <mergeCell ref="F31:G31"/>
  </mergeCells>
  <printOptions horizontalCentered="1"/>
  <pageMargins left="0.23622047244094491" right="0.15748031496062992" top="0.23622047244094491" bottom="0.23622047244094491" header="0.15748031496062992" footer="0.19685039370078741"/>
  <pageSetup paperSize="8" scale="56"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6" zoomScale="70" zoomScaleNormal="100" zoomScaleSheetLayoutView="70" workbookViewId="0">
      <selection activeCell="I31" sqref="I31"/>
    </sheetView>
  </sheetViews>
  <sheetFormatPr defaultColWidth="0" defaultRowHeight="15.75" x14ac:dyDescent="0.25"/>
  <cols>
    <col min="1" max="1" width="9.140625" style="35" customWidth="1"/>
    <col min="2" max="2" width="37.7109375" style="35" customWidth="1"/>
    <col min="3" max="6" width="15.140625" style="35" customWidth="1"/>
    <col min="7" max="8" width="15.140625" style="35" hidden="1" customWidth="1"/>
    <col min="9" max="10" width="18.28515625" style="35" customWidth="1"/>
    <col min="11" max="11" width="64.85546875" style="35" customWidth="1"/>
    <col min="12" max="12" width="32.28515625" style="35" customWidth="1"/>
    <col min="13" max="252" width="9.140625" style="35" customWidth="1"/>
    <col min="253" max="253" width="37.7109375" style="35" customWidth="1"/>
    <col min="254" max="254" width="9.140625" style="35" customWidth="1"/>
    <col min="255" max="255" width="12.85546875" style="35" customWidth="1"/>
    <col min="256" max="16384" width="0" style="35" hidden="1"/>
  </cols>
  <sheetData>
    <row r="1" spans="1:44" ht="18.75" x14ac:dyDescent="0.25">
      <c r="L1" s="27" t="s">
        <v>64</v>
      </c>
    </row>
    <row r="2" spans="1:44" ht="18.75" x14ac:dyDescent="0.3">
      <c r="L2" s="13" t="s">
        <v>6</v>
      </c>
    </row>
    <row r="3" spans="1:44" ht="18.75" x14ac:dyDescent="0.3">
      <c r="L3" s="13" t="s">
        <v>63</v>
      </c>
    </row>
    <row r="4" spans="1:44" ht="18.75" x14ac:dyDescent="0.3">
      <c r="K4" s="13"/>
    </row>
    <row r="5" spans="1:44" x14ac:dyDescent="0.25">
      <c r="A5" s="465" t="str">
        <f>'1. паспорт местоположение'!A5</f>
        <v>Год раскрытия информации: 2026 год</v>
      </c>
      <c r="B5" s="465"/>
      <c r="C5" s="465"/>
      <c r="D5" s="465"/>
      <c r="E5" s="465"/>
      <c r="F5" s="465"/>
      <c r="G5" s="465"/>
      <c r="H5" s="465"/>
      <c r="I5" s="465"/>
      <c r="J5" s="465"/>
      <c r="K5" s="465"/>
      <c r="L5" s="465"/>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474" t="s">
        <v>5</v>
      </c>
      <c r="B7" s="474"/>
      <c r="C7" s="474"/>
      <c r="D7" s="474"/>
      <c r="E7" s="474"/>
      <c r="F7" s="474"/>
      <c r="G7" s="474"/>
      <c r="H7" s="474"/>
      <c r="I7" s="474"/>
      <c r="J7" s="474"/>
      <c r="K7" s="474"/>
      <c r="L7" s="474"/>
    </row>
    <row r="8" spans="1:44" ht="18.75" x14ac:dyDescent="0.25">
      <c r="A8" s="474"/>
      <c r="B8" s="474"/>
      <c r="C8" s="474"/>
      <c r="D8" s="474"/>
      <c r="E8" s="474"/>
      <c r="F8" s="474"/>
      <c r="G8" s="474"/>
      <c r="H8" s="474"/>
      <c r="I8" s="474"/>
      <c r="J8" s="474"/>
      <c r="K8" s="474"/>
      <c r="L8" s="474"/>
    </row>
    <row r="9" spans="1:44" x14ac:dyDescent="0.25">
      <c r="A9" s="554" t="str">
        <f>'1. паспорт местоположение'!A9</f>
        <v>Акционерное общество "Россети Янтарь" ДЗО  ПАО "Россети"</v>
      </c>
      <c r="B9" s="554"/>
      <c r="C9" s="554"/>
      <c r="D9" s="554"/>
      <c r="E9" s="554"/>
      <c r="F9" s="554"/>
      <c r="G9" s="554"/>
      <c r="H9" s="554"/>
      <c r="I9" s="554"/>
      <c r="J9" s="554"/>
      <c r="K9" s="554"/>
      <c r="L9" s="554"/>
    </row>
    <row r="10" spans="1:44" x14ac:dyDescent="0.25">
      <c r="A10" s="479" t="s">
        <v>4</v>
      </c>
      <c r="B10" s="479"/>
      <c r="C10" s="479"/>
      <c r="D10" s="479"/>
      <c r="E10" s="479"/>
      <c r="F10" s="479"/>
      <c r="G10" s="479"/>
      <c r="H10" s="479"/>
      <c r="I10" s="479"/>
      <c r="J10" s="479"/>
      <c r="K10" s="479"/>
      <c r="L10" s="479"/>
    </row>
    <row r="11" spans="1:44" ht="18.75" x14ac:dyDescent="0.25">
      <c r="A11" s="474"/>
      <c r="B11" s="474"/>
      <c r="C11" s="474"/>
      <c r="D11" s="474"/>
      <c r="E11" s="474"/>
      <c r="F11" s="474"/>
      <c r="G11" s="474"/>
      <c r="H11" s="474"/>
      <c r="I11" s="474"/>
      <c r="J11" s="474"/>
      <c r="K11" s="474"/>
      <c r="L11" s="474"/>
    </row>
    <row r="12" spans="1:44" x14ac:dyDescent="0.25">
      <c r="A12" s="554" t="str">
        <f>'1. паспорт местоположение'!A12</f>
        <v>L_48-0,4разв-23</v>
      </c>
      <c r="B12" s="554"/>
      <c r="C12" s="554"/>
      <c r="D12" s="554"/>
      <c r="E12" s="554"/>
      <c r="F12" s="554"/>
      <c r="G12" s="554"/>
      <c r="H12" s="554"/>
      <c r="I12" s="554"/>
      <c r="J12" s="554"/>
      <c r="K12" s="554"/>
      <c r="L12" s="554"/>
    </row>
    <row r="13" spans="1:44" x14ac:dyDescent="0.25">
      <c r="A13" s="479" t="s">
        <v>3</v>
      </c>
      <c r="B13" s="479"/>
      <c r="C13" s="479"/>
      <c r="D13" s="479"/>
      <c r="E13" s="479"/>
      <c r="F13" s="479"/>
      <c r="G13" s="479"/>
      <c r="H13" s="479"/>
      <c r="I13" s="479"/>
      <c r="J13" s="479"/>
      <c r="K13" s="479"/>
      <c r="L13" s="479"/>
    </row>
    <row r="14" spans="1:44" ht="18.75" x14ac:dyDescent="0.25">
      <c r="A14" s="480"/>
      <c r="B14" s="480"/>
      <c r="C14" s="480"/>
      <c r="D14" s="480"/>
      <c r="E14" s="480"/>
      <c r="F14" s="480"/>
      <c r="G14" s="480"/>
      <c r="H14" s="480"/>
      <c r="I14" s="480"/>
      <c r="J14" s="480"/>
      <c r="K14" s="480"/>
      <c r="L14" s="480"/>
    </row>
    <row r="15" spans="1:44" ht="33" customHeight="1" x14ac:dyDescent="0.25">
      <c r="A15" s="554" t="str">
        <f>'1. паспорт местоположение'!A15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5" s="554"/>
      <c r="C15" s="554"/>
      <c r="D15" s="554"/>
      <c r="E15" s="554"/>
      <c r="F15" s="554"/>
      <c r="G15" s="554"/>
      <c r="H15" s="554"/>
      <c r="I15" s="554"/>
      <c r="J15" s="554"/>
      <c r="K15" s="554"/>
      <c r="L15" s="554"/>
    </row>
    <row r="16" spans="1:44" x14ac:dyDescent="0.25">
      <c r="A16" s="479" t="s">
        <v>2</v>
      </c>
      <c r="B16" s="479"/>
      <c r="C16" s="479"/>
      <c r="D16" s="479"/>
      <c r="E16" s="479"/>
      <c r="F16" s="479"/>
      <c r="G16" s="479"/>
      <c r="H16" s="479"/>
      <c r="I16" s="479"/>
      <c r="J16" s="479"/>
      <c r="K16" s="479"/>
      <c r="L16" s="479"/>
    </row>
    <row r="17" spans="1:12" ht="15.75" customHeight="1" x14ac:dyDescent="0.25">
      <c r="L17" s="93"/>
    </row>
    <row r="18" spans="1:12" x14ac:dyDescent="0.25">
      <c r="K18" s="45"/>
    </row>
    <row r="19" spans="1:12" ht="15.75" customHeight="1" x14ac:dyDescent="0.25">
      <c r="A19" s="574" t="s">
        <v>350</v>
      </c>
      <c r="B19" s="574"/>
      <c r="C19" s="574"/>
      <c r="D19" s="574"/>
      <c r="E19" s="574"/>
      <c r="F19" s="574"/>
      <c r="G19" s="574"/>
      <c r="H19" s="574"/>
      <c r="I19" s="574"/>
      <c r="J19" s="574"/>
      <c r="K19" s="574"/>
      <c r="L19" s="574"/>
    </row>
    <row r="20" spans="1:12" x14ac:dyDescent="0.25">
      <c r="A20" s="95"/>
      <c r="B20" s="95"/>
      <c r="C20" s="44"/>
      <c r="D20" s="44"/>
      <c r="E20" s="44"/>
      <c r="F20" s="44"/>
      <c r="G20" s="44"/>
      <c r="H20" s="44"/>
      <c r="I20" s="44"/>
      <c r="J20" s="44"/>
      <c r="K20" s="44"/>
      <c r="L20" s="44"/>
    </row>
    <row r="21" spans="1:12" ht="28.5" customHeight="1" x14ac:dyDescent="0.25">
      <c r="A21" s="577" t="s">
        <v>193</v>
      </c>
      <c r="B21" s="577" t="s">
        <v>192</v>
      </c>
      <c r="C21" s="578" t="s">
        <v>286</v>
      </c>
      <c r="D21" s="578"/>
      <c r="E21" s="578"/>
      <c r="F21" s="578"/>
      <c r="G21" s="578"/>
      <c r="H21" s="578"/>
      <c r="I21" s="579" t="s">
        <v>191</v>
      </c>
      <c r="J21" s="580" t="s">
        <v>288</v>
      </c>
      <c r="K21" s="577" t="s">
        <v>190</v>
      </c>
      <c r="L21" s="575" t="s">
        <v>287</v>
      </c>
    </row>
    <row r="22" spans="1:12" ht="58.5" customHeight="1" x14ac:dyDescent="0.25">
      <c r="A22" s="577"/>
      <c r="B22" s="577"/>
      <c r="C22" s="576" t="s">
        <v>0</v>
      </c>
      <c r="D22" s="576"/>
      <c r="E22" s="576" t="s">
        <v>7</v>
      </c>
      <c r="F22" s="576"/>
      <c r="G22" s="576" t="s">
        <v>572</v>
      </c>
      <c r="H22" s="576"/>
      <c r="I22" s="579"/>
      <c r="J22" s="581"/>
      <c r="K22" s="577"/>
      <c r="L22" s="575"/>
    </row>
    <row r="23" spans="1:12" ht="31.5" x14ac:dyDescent="0.25">
      <c r="A23" s="577"/>
      <c r="B23" s="577"/>
      <c r="C23" s="43" t="s">
        <v>189</v>
      </c>
      <c r="D23" s="43" t="s">
        <v>188</v>
      </c>
      <c r="E23" s="43" t="s">
        <v>189</v>
      </c>
      <c r="F23" s="43" t="s">
        <v>188</v>
      </c>
      <c r="G23" s="43" t="s">
        <v>189</v>
      </c>
      <c r="H23" s="43" t="s">
        <v>188</v>
      </c>
      <c r="I23" s="579"/>
      <c r="J23" s="582"/>
      <c r="K23" s="577"/>
      <c r="L23" s="575"/>
    </row>
    <row r="24" spans="1:12" x14ac:dyDescent="0.25">
      <c r="A24" s="94">
        <v>1</v>
      </c>
      <c r="B24" s="94">
        <v>2</v>
      </c>
      <c r="C24" s="43">
        <v>3</v>
      </c>
      <c r="D24" s="43">
        <v>4</v>
      </c>
      <c r="E24" s="43">
        <v>5</v>
      </c>
      <c r="F24" s="43">
        <v>6</v>
      </c>
      <c r="G24" s="43">
        <v>7</v>
      </c>
      <c r="H24" s="43">
        <v>8</v>
      </c>
      <c r="I24" s="43">
        <v>9</v>
      </c>
      <c r="J24" s="43">
        <v>10</v>
      </c>
      <c r="K24" s="43">
        <v>11</v>
      </c>
      <c r="L24" s="43">
        <v>12</v>
      </c>
    </row>
    <row r="25" spans="1:12" x14ac:dyDescent="0.25">
      <c r="A25" s="39">
        <v>1</v>
      </c>
      <c r="B25" s="40" t="s">
        <v>187</v>
      </c>
      <c r="C25" s="157"/>
      <c r="D25" s="157"/>
      <c r="E25" s="157"/>
      <c r="F25" s="157"/>
      <c r="G25" s="157"/>
      <c r="H25" s="157"/>
      <c r="I25" s="96"/>
      <c r="J25" s="96"/>
      <c r="K25" s="37"/>
      <c r="L25" s="52"/>
    </row>
    <row r="26" spans="1:12" ht="21.75" customHeight="1" x14ac:dyDescent="0.25">
      <c r="A26" s="39" t="s">
        <v>186</v>
      </c>
      <c r="B26" s="42" t="s">
        <v>293</v>
      </c>
      <c r="C26" s="453" t="s">
        <v>387</v>
      </c>
      <c r="D26" s="453" t="s">
        <v>387</v>
      </c>
      <c r="E26" s="453" t="s">
        <v>387</v>
      </c>
      <c r="F26" s="453" t="s">
        <v>387</v>
      </c>
      <c r="G26" s="453" t="s">
        <v>387</v>
      </c>
      <c r="H26" s="453" t="s">
        <v>387</v>
      </c>
      <c r="I26" s="444"/>
      <c r="J26" s="96"/>
      <c r="K26" s="37"/>
      <c r="L26" s="37"/>
    </row>
    <row r="27" spans="1:12" s="36" customFormat="1" ht="39" customHeight="1" x14ac:dyDescent="0.25">
      <c r="A27" s="39" t="s">
        <v>185</v>
      </c>
      <c r="B27" s="42" t="s">
        <v>295</v>
      </c>
      <c r="C27" s="453" t="s">
        <v>387</v>
      </c>
      <c r="D27" s="453" t="s">
        <v>387</v>
      </c>
      <c r="E27" s="453" t="s">
        <v>387</v>
      </c>
      <c r="F27" s="453" t="s">
        <v>387</v>
      </c>
      <c r="G27" s="453" t="s">
        <v>387</v>
      </c>
      <c r="H27" s="453" t="s">
        <v>387</v>
      </c>
      <c r="I27" s="444"/>
      <c r="J27" s="96"/>
      <c r="K27" s="37"/>
      <c r="L27" s="37"/>
    </row>
    <row r="28" spans="1:12" s="36" customFormat="1" ht="70.5" customHeight="1" x14ac:dyDescent="0.25">
      <c r="A28" s="39" t="s">
        <v>294</v>
      </c>
      <c r="B28" s="42" t="s">
        <v>299</v>
      </c>
      <c r="C28" s="453" t="s">
        <v>387</v>
      </c>
      <c r="D28" s="453" t="s">
        <v>387</v>
      </c>
      <c r="E28" s="453" t="s">
        <v>387</v>
      </c>
      <c r="F28" s="453" t="s">
        <v>387</v>
      </c>
      <c r="G28" s="453" t="s">
        <v>387</v>
      </c>
      <c r="H28" s="453" t="s">
        <v>387</v>
      </c>
      <c r="I28" s="444"/>
      <c r="J28" s="96"/>
      <c r="K28" s="37"/>
      <c r="L28" s="37"/>
    </row>
    <row r="29" spans="1:12" s="36" customFormat="1" ht="54" customHeight="1" x14ac:dyDescent="0.25">
      <c r="A29" s="39" t="s">
        <v>184</v>
      </c>
      <c r="B29" s="42" t="s">
        <v>298</v>
      </c>
      <c r="C29" s="453" t="s">
        <v>387</v>
      </c>
      <c r="D29" s="453" t="s">
        <v>387</v>
      </c>
      <c r="E29" s="453" t="s">
        <v>387</v>
      </c>
      <c r="F29" s="453" t="s">
        <v>387</v>
      </c>
      <c r="G29" s="453" t="s">
        <v>387</v>
      </c>
      <c r="H29" s="453" t="s">
        <v>387</v>
      </c>
      <c r="I29" s="444"/>
      <c r="J29" s="96"/>
      <c r="K29" s="37"/>
      <c r="L29" s="37"/>
    </row>
    <row r="30" spans="1:12" s="36" customFormat="1" ht="42" customHeight="1" x14ac:dyDescent="0.25">
      <c r="A30" s="39" t="s">
        <v>183</v>
      </c>
      <c r="B30" s="42" t="s">
        <v>300</v>
      </c>
      <c r="C30" s="453" t="s">
        <v>387</v>
      </c>
      <c r="D30" s="453" t="s">
        <v>387</v>
      </c>
      <c r="E30" s="453" t="s">
        <v>387</v>
      </c>
      <c r="F30" s="453" t="s">
        <v>387</v>
      </c>
      <c r="G30" s="453" t="s">
        <v>387</v>
      </c>
      <c r="H30" s="453" t="s">
        <v>387</v>
      </c>
      <c r="I30" s="444"/>
      <c r="J30" s="96"/>
      <c r="K30" s="37"/>
      <c r="L30" s="37"/>
    </row>
    <row r="31" spans="1:12" s="36" customFormat="1" ht="37.5" customHeight="1" x14ac:dyDescent="0.25">
      <c r="A31" s="39" t="s">
        <v>182</v>
      </c>
      <c r="B31" s="38" t="s">
        <v>296</v>
      </c>
      <c r="C31" s="453">
        <v>45364</v>
      </c>
      <c r="D31" s="453">
        <v>45364</v>
      </c>
      <c r="E31" s="453">
        <v>45364</v>
      </c>
      <c r="F31" s="453">
        <v>45364</v>
      </c>
      <c r="G31" s="453">
        <v>45364</v>
      </c>
      <c r="H31" s="453">
        <v>45364</v>
      </c>
      <c r="I31" s="444">
        <v>1</v>
      </c>
      <c r="J31" s="96"/>
      <c r="K31" s="37"/>
      <c r="L31" s="37"/>
    </row>
    <row r="32" spans="1:12" s="36" customFormat="1" ht="31.5" x14ac:dyDescent="0.25">
      <c r="A32" s="39" t="s">
        <v>180</v>
      </c>
      <c r="B32" s="38" t="s">
        <v>301</v>
      </c>
      <c r="C32" s="453">
        <v>45442</v>
      </c>
      <c r="D32" s="453">
        <v>45442</v>
      </c>
      <c r="E32" s="453">
        <v>45442</v>
      </c>
      <c r="F32" s="453">
        <v>45442</v>
      </c>
      <c r="G32" s="453">
        <v>45442</v>
      </c>
      <c r="H32" s="453">
        <v>45442</v>
      </c>
      <c r="I32" s="444">
        <v>1</v>
      </c>
      <c r="J32" s="96"/>
      <c r="K32" s="37"/>
      <c r="L32" s="37"/>
    </row>
    <row r="33" spans="1:12" s="36" customFormat="1" ht="37.5" customHeight="1" x14ac:dyDescent="0.25">
      <c r="A33" s="39" t="s">
        <v>312</v>
      </c>
      <c r="B33" s="38" t="s">
        <v>233</v>
      </c>
      <c r="C33" s="453" t="s">
        <v>387</v>
      </c>
      <c r="D33" s="453" t="s">
        <v>387</v>
      </c>
      <c r="E33" s="453" t="s">
        <v>387</v>
      </c>
      <c r="F33" s="453" t="s">
        <v>387</v>
      </c>
      <c r="G33" s="453" t="s">
        <v>387</v>
      </c>
      <c r="H33" s="453" t="s">
        <v>387</v>
      </c>
      <c r="I33" s="444"/>
      <c r="J33" s="96"/>
      <c r="K33" s="37"/>
      <c r="L33" s="37"/>
    </row>
    <row r="34" spans="1:12" s="36" customFormat="1" ht="47.25" customHeight="1" x14ac:dyDescent="0.25">
      <c r="A34" s="39" t="s">
        <v>313</v>
      </c>
      <c r="B34" s="38" t="s">
        <v>305</v>
      </c>
      <c r="C34" s="453" t="s">
        <v>387</v>
      </c>
      <c r="D34" s="453" t="s">
        <v>387</v>
      </c>
      <c r="E34" s="453" t="s">
        <v>387</v>
      </c>
      <c r="F34" s="453" t="s">
        <v>387</v>
      </c>
      <c r="G34" s="453" t="s">
        <v>387</v>
      </c>
      <c r="H34" s="453" t="s">
        <v>387</v>
      </c>
      <c r="I34" s="444"/>
      <c r="J34" s="96"/>
      <c r="K34" s="41"/>
      <c r="L34" s="37"/>
    </row>
    <row r="35" spans="1:12" s="36" customFormat="1" ht="49.5" customHeight="1" x14ac:dyDescent="0.25">
      <c r="A35" s="39" t="s">
        <v>314</v>
      </c>
      <c r="B35" s="38" t="s">
        <v>181</v>
      </c>
      <c r="C35" s="453">
        <v>45693</v>
      </c>
      <c r="D35" s="453">
        <v>45693</v>
      </c>
      <c r="E35" s="453">
        <v>45693</v>
      </c>
      <c r="F35" s="453">
        <v>45693</v>
      </c>
      <c r="G35" s="453">
        <v>45693</v>
      </c>
      <c r="H35" s="453">
        <v>45693</v>
      </c>
      <c r="I35" s="444">
        <v>1</v>
      </c>
      <c r="J35" s="96"/>
      <c r="K35" s="41"/>
      <c r="L35" s="37"/>
    </row>
    <row r="36" spans="1:12" ht="37.5" customHeight="1" x14ac:dyDescent="0.25">
      <c r="A36" s="39" t="s">
        <v>315</v>
      </c>
      <c r="B36" s="38" t="s">
        <v>297</v>
      </c>
      <c r="C36" s="453" t="s">
        <v>387</v>
      </c>
      <c r="D36" s="453" t="s">
        <v>387</v>
      </c>
      <c r="E36" s="453" t="s">
        <v>387</v>
      </c>
      <c r="F36" s="453" t="s">
        <v>387</v>
      </c>
      <c r="G36" s="453" t="s">
        <v>387</v>
      </c>
      <c r="H36" s="453" t="s">
        <v>387</v>
      </c>
      <c r="I36" s="444"/>
      <c r="J36" s="96"/>
      <c r="K36" s="37"/>
      <c r="L36" s="37"/>
    </row>
    <row r="37" spans="1:12" x14ac:dyDescent="0.25">
      <c r="A37" s="39" t="s">
        <v>316</v>
      </c>
      <c r="B37" s="38" t="s">
        <v>179</v>
      </c>
      <c r="C37" s="453">
        <v>45474</v>
      </c>
      <c r="D37" s="453">
        <v>45474</v>
      </c>
      <c r="E37" s="453">
        <v>45474</v>
      </c>
      <c r="F37" s="453">
        <v>45474</v>
      </c>
      <c r="G37" s="453">
        <v>45474</v>
      </c>
      <c r="H37" s="453">
        <v>45474</v>
      </c>
      <c r="I37" s="444">
        <v>1</v>
      </c>
      <c r="J37" s="96"/>
      <c r="K37" s="37"/>
      <c r="L37" s="37"/>
    </row>
    <row r="38" spans="1:12" x14ac:dyDescent="0.25">
      <c r="A38" s="39" t="s">
        <v>317</v>
      </c>
      <c r="B38" s="40" t="s">
        <v>178</v>
      </c>
      <c r="C38" s="454"/>
      <c r="D38" s="454"/>
      <c r="E38" s="454"/>
      <c r="F38" s="454"/>
      <c r="G38" s="454"/>
      <c r="H38" s="454"/>
      <c r="I38" s="444"/>
      <c r="J38" s="96"/>
      <c r="K38" s="37"/>
      <c r="L38" s="37"/>
    </row>
    <row r="39" spans="1:12" ht="63" x14ac:dyDescent="0.25">
      <c r="A39" s="39">
        <v>2</v>
      </c>
      <c r="B39" s="38" t="s">
        <v>302</v>
      </c>
      <c r="C39" s="453">
        <v>45364</v>
      </c>
      <c r="D39" s="453">
        <v>45364</v>
      </c>
      <c r="E39" s="453">
        <v>45364</v>
      </c>
      <c r="F39" s="453">
        <v>45364</v>
      </c>
      <c r="G39" s="453">
        <v>45364</v>
      </c>
      <c r="H39" s="453">
        <v>45364</v>
      </c>
      <c r="I39" s="444">
        <v>1</v>
      </c>
      <c r="J39" s="96"/>
      <c r="K39" s="37"/>
      <c r="L39" s="37"/>
    </row>
    <row r="40" spans="1:12" ht="33.75" customHeight="1" x14ac:dyDescent="0.25">
      <c r="A40" s="39" t="s">
        <v>177</v>
      </c>
      <c r="B40" s="38" t="s">
        <v>304</v>
      </c>
      <c r="C40" s="453" t="s">
        <v>387</v>
      </c>
      <c r="D40" s="453" t="s">
        <v>387</v>
      </c>
      <c r="E40" s="453" t="s">
        <v>387</v>
      </c>
      <c r="F40" s="453" t="s">
        <v>387</v>
      </c>
      <c r="G40" s="453" t="s">
        <v>387</v>
      </c>
      <c r="H40" s="453" t="s">
        <v>387</v>
      </c>
      <c r="I40" s="444"/>
      <c r="J40" s="96"/>
      <c r="K40" s="37"/>
      <c r="L40" s="37"/>
    </row>
    <row r="41" spans="1:12" ht="63" customHeight="1" x14ac:dyDescent="0.25">
      <c r="A41" s="39" t="s">
        <v>176</v>
      </c>
      <c r="B41" s="40" t="s">
        <v>380</v>
      </c>
      <c r="C41" s="453"/>
      <c r="D41" s="453"/>
      <c r="E41" s="453"/>
      <c r="F41" s="453"/>
      <c r="G41" s="453"/>
      <c r="H41" s="453"/>
      <c r="I41" s="444"/>
      <c r="J41" s="96"/>
      <c r="K41" s="37"/>
      <c r="L41" s="37"/>
    </row>
    <row r="42" spans="1:12" ht="58.5" customHeight="1" x14ac:dyDescent="0.25">
      <c r="A42" s="39">
        <v>3</v>
      </c>
      <c r="B42" s="38" t="s">
        <v>303</v>
      </c>
      <c r="C42" s="453" t="s">
        <v>387</v>
      </c>
      <c r="D42" s="453" t="s">
        <v>387</v>
      </c>
      <c r="E42" s="453" t="s">
        <v>387</v>
      </c>
      <c r="F42" s="453" t="s">
        <v>387</v>
      </c>
      <c r="G42" s="453" t="s">
        <v>387</v>
      </c>
      <c r="H42" s="453" t="s">
        <v>387</v>
      </c>
      <c r="I42" s="444"/>
      <c r="J42" s="96"/>
      <c r="K42" s="37"/>
      <c r="L42" s="37"/>
    </row>
    <row r="43" spans="1:12" ht="34.5" customHeight="1" x14ac:dyDescent="0.25">
      <c r="A43" s="39" t="s">
        <v>175</v>
      </c>
      <c r="B43" s="38" t="s">
        <v>173</v>
      </c>
      <c r="C43" s="453" t="s">
        <v>387</v>
      </c>
      <c r="D43" s="453" t="s">
        <v>387</v>
      </c>
      <c r="E43" s="453" t="s">
        <v>387</v>
      </c>
      <c r="F43" s="453" t="s">
        <v>387</v>
      </c>
      <c r="G43" s="453" t="s">
        <v>387</v>
      </c>
      <c r="H43" s="453" t="s">
        <v>387</v>
      </c>
      <c r="I43" s="444"/>
      <c r="J43" s="96"/>
      <c r="K43" s="37"/>
      <c r="L43" s="37"/>
    </row>
    <row r="44" spans="1:12" ht="24.75" customHeight="1" x14ac:dyDescent="0.25">
      <c r="A44" s="39" t="s">
        <v>174</v>
      </c>
      <c r="B44" s="38" t="s">
        <v>171</v>
      </c>
      <c r="C44" s="453">
        <v>45364</v>
      </c>
      <c r="D44" s="453">
        <v>45898</v>
      </c>
      <c r="E44" s="453">
        <v>45364</v>
      </c>
      <c r="F44" s="453">
        <v>45898</v>
      </c>
      <c r="G44" s="453">
        <v>45364</v>
      </c>
      <c r="H44" s="453">
        <v>45898</v>
      </c>
      <c r="I44" s="444">
        <v>1</v>
      </c>
      <c r="J44" s="96"/>
      <c r="K44" s="37"/>
      <c r="L44" s="37"/>
    </row>
    <row r="45" spans="1:12" ht="90.75" customHeight="1" x14ac:dyDescent="0.25">
      <c r="A45" s="39" t="s">
        <v>172</v>
      </c>
      <c r="B45" s="38" t="s">
        <v>308</v>
      </c>
      <c r="C45" s="453" t="s">
        <v>387</v>
      </c>
      <c r="D45" s="453" t="s">
        <v>387</v>
      </c>
      <c r="E45" s="453" t="s">
        <v>387</v>
      </c>
      <c r="F45" s="453" t="s">
        <v>387</v>
      </c>
      <c r="G45" s="453" t="s">
        <v>387</v>
      </c>
      <c r="H45" s="453" t="s">
        <v>387</v>
      </c>
      <c r="I45" s="444"/>
      <c r="J45" s="96"/>
      <c r="K45" s="37"/>
      <c r="L45" s="37"/>
    </row>
    <row r="46" spans="1:12" ht="167.25" customHeight="1" x14ac:dyDescent="0.25">
      <c r="A46" s="39" t="s">
        <v>170</v>
      </c>
      <c r="B46" s="38" t="s">
        <v>306</v>
      </c>
      <c r="C46" s="453" t="s">
        <v>387</v>
      </c>
      <c r="D46" s="453" t="s">
        <v>387</v>
      </c>
      <c r="E46" s="453" t="s">
        <v>387</v>
      </c>
      <c r="F46" s="453" t="s">
        <v>387</v>
      </c>
      <c r="G46" s="453" t="s">
        <v>387</v>
      </c>
      <c r="H46" s="453" t="s">
        <v>387</v>
      </c>
      <c r="I46" s="444"/>
      <c r="J46" s="96"/>
      <c r="K46" s="37"/>
      <c r="L46" s="37"/>
    </row>
    <row r="47" spans="1:12" ht="30.75" customHeight="1" x14ac:dyDescent="0.25">
      <c r="A47" s="39" t="s">
        <v>168</v>
      </c>
      <c r="B47" s="38" t="s">
        <v>169</v>
      </c>
      <c r="C47" s="453">
        <v>45651</v>
      </c>
      <c r="D47" s="453">
        <v>45928</v>
      </c>
      <c r="E47" s="453">
        <v>45651</v>
      </c>
      <c r="F47" s="453">
        <v>45928</v>
      </c>
      <c r="G47" s="453">
        <v>45651</v>
      </c>
      <c r="H47" s="453">
        <v>45928</v>
      </c>
      <c r="I47" s="444">
        <v>1</v>
      </c>
      <c r="J47" s="96"/>
      <c r="K47" s="37"/>
      <c r="L47" s="37"/>
    </row>
    <row r="48" spans="1:12" ht="37.5" customHeight="1" x14ac:dyDescent="0.25">
      <c r="A48" s="39" t="s">
        <v>318</v>
      </c>
      <c r="B48" s="40" t="s">
        <v>167</v>
      </c>
      <c r="C48" s="453"/>
      <c r="D48" s="453"/>
      <c r="E48" s="453"/>
      <c r="F48" s="453"/>
      <c r="G48" s="453"/>
      <c r="H48" s="453"/>
      <c r="I48" s="444"/>
      <c r="J48" s="96"/>
      <c r="K48" s="37"/>
      <c r="L48" s="37"/>
    </row>
    <row r="49" spans="1:12" ht="35.25" customHeight="1" x14ac:dyDescent="0.25">
      <c r="A49" s="39">
        <v>4</v>
      </c>
      <c r="B49" s="38" t="s">
        <v>165</v>
      </c>
      <c r="C49" s="453" t="s">
        <v>387</v>
      </c>
      <c r="D49" s="453" t="s">
        <v>387</v>
      </c>
      <c r="E49" s="453" t="s">
        <v>387</v>
      </c>
      <c r="F49" s="453" t="s">
        <v>387</v>
      </c>
      <c r="G49" s="453" t="s">
        <v>387</v>
      </c>
      <c r="H49" s="453" t="s">
        <v>387</v>
      </c>
      <c r="I49" s="444"/>
      <c r="J49" s="96"/>
      <c r="K49" s="37"/>
      <c r="L49" s="37"/>
    </row>
    <row r="50" spans="1:12" ht="86.25" customHeight="1" x14ac:dyDescent="0.25">
      <c r="A50" s="39" t="s">
        <v>166</v>
      </c>
      <c r="B50" s="38" t="s">
        <v>307</v>
      </c>
      <c r="C50" s="453">
        <v>45657</v>
      </c>
      <c r="D50" s="453">
        <v>45930</v>
      </c>
      <c r="E50" s="453">
        <v>45657</v>
      </c>
      <c r="F50" s="453">
        <v>45930</v>
      </c>
      <c r="G50" s="453">
        <v>45657</v>
      </c>
      <c r="H50" s="453">
        <v>45930</v>
      </c>
      <c r="I50" s="444">
        <v>1</v>
      </c>
      <c r="J50" s="96"/>
      <c r="K50" s="37"/>
      <c r="L50" s="37"/>
    </row>
    <row r="51" spans="1:12" ht="77.25" customHeight="1" x14ac:dyDescent="0.25">
      <c r="A51" s="39" t="s">
        <v>164</v>
      </c>
      <c r="B51" s="38" t="s">
        <v>309</v>
      </c>
      <c r="C51" s="453" t="s">
        <v>387</v>
      </c>
      <c r="D51" s="453" t="s">
        <v>387</v>
      </c>
      <c r="E51" s="453" t="s">
        <v>387</v>
      </c>
      <c r="F51" s="453" t="s">
        <v>387</v>
      </c>
      <c r="G51" s="453" t="s">
        <v>387</v>
      </c>
      <c r="H51" s="453" t="s">
        <v>387</v>
      </c>
      <c r="I51" s="444"/>
      <c r="J51" s="96"/>
      <c r="K51" s="37"/>
      <c r="L51" s="37"/>
    </row>
    <row r="52" spans="1:12" ht="71.25" customHeight="1" x14ac:dyDescent="0.25">
      <c r="A52" s="39" t="s">
        <v>162</v>
      </c>
      <c r="B52" s="38" t="s">
        <v>163</v>
      </c>
      <c r="C52" s="453" t="s">
        <v>387</v>
      </c>
      <c r="D52" s="453" t="s">
        <v>387</v>
      </c>
      <c r="E52" s="453" t="s">
        <v>387</v>
      </c>
      <c r="F52" s="453" t="s">
        <v>387</v>
      </c>
      <c r="G52" s="453" t="s">
        <v>387</v>
      </c>
      <c r="H52" s="453" t="s">
        <v>387</v>
      </c>
      <c r="I52" s="444"/>
      <c r="J52" s="96"/>
      <c r="K52" s="37"/>
      <c r="L52" s="37"/>
    </row>
    <row r="53" spans="1:12" ht="48" customHeight="1" x14ac:dyDescent="0.25">
      <c r="A53" s="39" t="s">
        <v>160</v>
      </c>
      <c r="B53" s="79" t="s">
        <v>310</v>
      </c>
      <c r="C53" s="453">
        <v>45657</v>
      </c>
      <c r="D53" s="453">
        <v>45930</v>
      </c>
      <c r="E53" s="453">
        <v>45657</v>
      </c>
      <c r="F53" s="453">
        <v>45930</v>
      </c>
      <c r="G53" s="453">
        <v>45657</v>
      </c>
      <c r="H53" s="453">
        <v>45930</v>
      </c>
      <c r="I53" s="444">
        <v>1</v>
      </c>
      <c r="J53" s="96"/>
      <c r="K53" s="37"/>
      <c r="L53" s="37"/>
    </row>
    <row r="54" spans="1:12" ht="46.5" customHeight="1" x14ac:dyDescent="0.25">
      <c r="A54" s="39" t="s">
        <v>311</v>
      </c>
      <c r="B54" s="38" t="s">
        <v>161</v>
      </c>
      <c r="C54" s="453" t="s">
        <v>387</v>
      </c>
      <c r="D54" s="453" t="s">
        <v>387</v>
      </c>
      <c r="E54" s="453" t="s">
        <v>387</v>
      </c>
      <c r="F54" s="453" t="s">
        <v>387</v>
      </c>
      <c r="G54" s="453" t="s">
        <v>387</v>
      </c>
      <c r="H54" s="453" t="s">
        <v>387</v>
      </c>
      <c r="I54" s="444"/>
      <c r="J54" s="96"/>
      <c r="K54" s="37"/>
      <c r="L54" s="37"/>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E27" sqref="E27"/>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9" style="222" customWidth="1"/>
    <col min="7" max="7" width="18.7109375" style="222" customWidth="1"/>
    <col min="8" max="27" width="9" style="222" customWidth="1"/>
    <col min="28" max="28" width="13.140625" style="222" customWidth="1"/>
    <col min="29" max="29" width="24.85546875" style="222" customWidth="1"/>
    <col min="30" max="30" width="10.85546875" style="222" customWidth="1"/>
    <col min="31" max="32" width="11.5703125" style="222" bestFit="1" customWidth="1"/>
    <col min="33" max="16384" width="9.140625" style="222"/>
  </cols>
  <sheetData>
    <row r="1" spans="1:29" ht="18.75" x14ac:dyDescent="0.25">
      <c r="AC1" s="232" t="s">
        <v>64</v>
      </c>
    </row>
    <row r="2" spans="1:29" ht="18.75" x14ac:dyDescent="0.3">
      <c r="AC2" s="233" t="s">
        <v>6</v>
      </c>
    </row>
    <row r="3" spans="1:29" ht="18.75" x14ac:dyDescent="0.3">
      <c r="AC3" s="233" t="s">
        <v>63</v>
      </c>
    </row>
    <row r="4" spans="1:29" ht="18.75" customHeight="1" x14ac:dyDescent="0.25">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row>
    <row r="5" spans="1:29" ht="18.75" x14ac:dyDescent="0.3">
      <c r="AC5" s="233"/>
    </row>
    <row r="6" spans="1:29" ht="18.75" x14ac:dyDescent="0.25">
      <c r="A6" s="469" t="s">
        <v>5</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234"/>
      <c r="B7" s="234"/>
      <c r="C7" s="234"/>
      <c r="D7" s="234"/>
      <c r="E7" s="234"/>
      <c r="F7" s="234"/>
      <c r="G7" s="234"/>
      <c r="H7" s="234"/>
      <c r="I7" s="234"/>
      <c r="J7" s="234"/>
      <c r="K7" s="234"/>
      <c r="L7" s="234"/>
      <c r="M7" s="234"/>
      <c r="N7" s="234"/>
      <c r="O7" s="234"/>
      <c r="P7" s="235"/>
      <c r="Q7" s="235"/>
      <c r="R7" s="235"/>
      <c r="S7" s="235"/>
      <c r="T7" s="235"/>
      <c r="U7" s="235"/>
      <c r="V7" s="235"/>
      <c r="W7" s="235"/>
      <c r="X7" s="235"/>
      <c r="Y7" s="235"/>
      <c r="Z7" s="235"/>
      <c r="AA7" s="235"/>
      <c r="AB7" s="235"/>
      <c r="AC7" s="235"/>
    </row>
    <row r="8" spans="1:29" x14ac:dyDescent="0.25">
      <c r="A8" s="587" t="s">
        <v>501</v>
      </c>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row>
    <row r="9" spans="1:29" ht="18.75" customHeight="1" x14ac:dyDescent="0.25">
      <c r="A9" s="466" t="s">
        <v>4</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8.75" x14ac:dyDescent="0.25">
      <c r="A10" s="234"/>
      <c r="B10" s="234"/>
      <c r="C10" s="234"/>
      <c r="D10" s="234"/>
      <c r="E10" s="234"/>
      <c r="F10" s="234"/>
      <c r="G10" s="234"/>
      <c r="H10" s="234"/>
      <c r="I10" s="234"/>
      <c r="J10" s="234"/>
      <c r="K10" s="234"/>
      <c r="L10" s="234"/>
      <c r="M10" s="234"/>
      <c r="N10" s="234"/>
      <c r="O10" s="234"/>
      <c r="P10" s="235"/>
      <c r="Q10" s="235"/>
      <c r="R10" s="235"/>
      <c r="S10" s="235"/>
      <c r="T10" s="235"/>
      <c r="U10" s="235"/>
      <c r="V10" s="235"/>
      <c r="W10" s="235"/>
      <c r="X10" s="235"/>
      <c r="Y10" s="235"/>
      <c r="Z10" s="235"/>
      <c r="AA10" s="235"/>
      <c r="AB10" s="235"/>
      <c r="AC10" s="235"/>
    </row>
    <row r="11" spans="1:29" x14ac:dyDescent="0.25">
      <c r="A11" s="599" t="str">
        <f>'1. паспорт местоположение'!A12:C12</f>
        <v>L_48-0,4разв-23</v>
      </c>
      <c r="B11" s="599"/>
      <c r="C11" s="599"/>
      <c r="D11" s="599"/>
      <c r="E11" s="599"/>
      <c r="F11" s="599"/>
      <c r="G11" s="599"/>
      <c r="H11" s="599"/>
      <c r="I11" s="599"/>
      <c r="J11" s="599"/>
      <c r="K11" s="599"/>
      <c r="L11" s="599"/>
      <c r="M11" s="599"/>
      <c r="N11" s="599"/>
      <c r="O11" s="599"/>
      <c r="P11" s="599"/>
      <c r="Q11" s="599"/>
      <c r="R11" s="599"/>
      <c r="S11" s="599"/>
      <c r="T11" s="599"/>
      <c r="U11" s="599"/>
      <c r="V11" s="599"/>
      <c r="W11" s="599"/>
      <c r="X11" s="599"/>
      <c r="Y11" s="599"/>
      <c r="Z11" s="599"/>
      <c r="AA11" s="599"/>
      <c r="AB11" s="599"/>
      <c r="AC11" s="599"/>
    </row>
    <row r="12" spans="1:29" x14ac:dyDescent="0.25">
      <c r="A12" s="466" t="s">
        <v>3</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row>
    <row r="13" spans="1:29" ht="16.5" customHeight="1" x14ac:dyDescent="0.3">
      <c r="A13" s="236"/>
      <c r="B13" s="236"/>
      <c r="C13" s="236"/>
      <c r="D13" s="236"/>
      <c r="E13" s="236"/>
      <c r="F13" s="236"/>
      <c r="G13" s="236"/>
      <c r="H13" s="236"/>
      <c r="I13" s="236"/>
      <c r="J13" s="236"/>
      <c r="K13" s="236"/>
      <c r="L13" s="236"/>
      <c r="M13" s="236"/>
      <c r="N13" s="236"/>
      <c r="O13" s="236"/>
      <c r="P13" s="231"/>
      <c r="Q13" s="231"/>
      <c r="R13" s="231"/>
      <c r="S13" s="231"/>
      <c r="T13" s="231"/>
      <c r="U13" s="231"/>
      <c r="V13" s="231"/>
      <c r="W13" s="231"/>
      <c r="X13" s="231"/>
      <c r="Y13" s="231"/>
      <c r="Z13" s="231"/>
      <c r="AA13" s="231"/>
      <c r="AB13" s="231"/>
      <c r="AC13" s="231"/>
    </row>
    <row r="14" spans="1:29" ht="39.75" customHeight="1" x14ac:dyDescent="0.25">
      <c r="A14" s="587" t="str">
        <f>'1. паспорт местоположение'!A15:C15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4" s="587"/>
      <c r="C14" s="587"/>
      <c r="D14" s="587"/>
      <c r="E14" s="587"/>
      <c r="F14" s="587"/>
      <c r="G14" s="587"/>
      <c r="H14" s="587"/>
      <c r="I14" s="587"/>
      <c r="J14" s="587"/>
      <c r="K14" s="587"/>
      <c r="L14" s="587"/>
      <c r="M14" s="587"/>
      <c r="N14" s="587"/>
      <c r="O14" s="587"/>
      <c r="P14" s="587"/>
      <c r="Q14" s="587"/>
      <c r="R14" s="587"/>
      <c r="S14" s="587"/>
      <c r="T14" s="587"/>
      <c r="U14" s="587"/>
      <c r="V14" s="587"/>
      <c r="W14" s="587"/>
      <c r="X14" s="587"/>
      <c r="Y14" s="587"/>
      <c r="Z14" s="587"/>
      <c r="AA14" s="587"/>
      <c r="AB14" s="587"/>
      <c r="AC14" s="587"/>
    </row>
    <row r="15" spans="1:29" ht="15.75" customHeight="1" x14ac:dyDescent="0.25">
      <c r="A15" s="466" t="s">
        <v>2</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29" x14ac:dyDescent="0.25">
      <c r="A16" s="588"/>
      <c r="B16" s="588"/>
      <c r="C16" s="588"/>
      <c r="D16" s="588"/>
      <c r="E16" s="588"/>
      <c r="F16" s="588"/>
      <c r="G16" s="588"/>
      <c r="H16" s="588"/>
      <c r="I16" s="588"/>
      <c r="J16" s="588"/>
      <c r="K16" s="588"/>
      <c r="L16" s="588"/>
      <c r="M16" s="588"/>
      <c r="N16" s="588"/>
      <c r="O16" s="588"/>
      <c r="P16" s="588"/>
      <c r="Q16" s="588"/>
      <c r="R16" s="588"/>
      <c r="S16" s="588"/>
      <c r="T16" s="588"/>
      <c r="U16" s="588"/>
      <c r="V16" s="588"/>
      <c r="W16" s="588"/>
      <c r="X16" s="588"/>
      <c r="Y16" s="588"/>
      <c r="Z16" s="588"/>
      <c r="AA16" s="588"/>
      <c r="AB16" s="588"/>
      <c r="AC16" s="588"/>
    </row>
    <row r="18" spans="1:32" x14ac:dyDescent="0.25">
      <c r="A18" s="589" t="s">
        <v>351</v>
      </c>
      <c r="B18" s="589"/>
      <c r="C18" s="589"/>
      <c r="D18" s="589"/>
      <c r="E18" s="589"/>
      <c r="F18" s="589"/>
      <c r="G18" s="589"/>
      <c r="H18" s="589"/>
      <c r="I18" s="589"/>
      <c r="J18" s="589"/>
      <c r="K18" s="589"/>
      <c r="L18" s="589"/>
      <c r="M18" s="589"/>
      <c r="N18" s="589"/>
      <c r="O18" s="589"/>
      <c r="P18" s="589"/>
      <c r="Q18" s="589"/>
      <c r="R18" s="589"/>
      <c r="S18" s="589"/>
      <c r="T18" s="589"/>
      <c r="U18" s="589"/>
      <c r="V18" s="589"/>
      <c r="W18" s="589"/>
      <c r="X18" s="589"/>
      <c r="Y18" s="589"/>
      <c r="Z18" s="589"/>
      <c r="AA18" s="589"/>
      <c r="AB18" s="589"/>
      <c r="AC18" s="589"/>
    </row>
    <row r="19" spans="1:32" x14ac:dyDescent="0.25">
      <c r="B19" s="242"/>
    </row>
    <row r="20" spans="1:32" ht="33" customHeight="1" x14ac:dyDescent="0.25">
      <c r="A20" s="591" t="s">
        <v>159</v>
      </c>
      <c r="B20" s="591" t="s">
        <v>158</v>
      </c>
      <c r="C20" s="594" t="s">
        <v>157</v>
      </c>
      <c r="D20" s="594"/>
      <c r="E20" s="595" t="s">
        <v>156</v>
      </c>
      <c r="F20" s="595"/>
      <c r="G20" s="596" t="s">
        <v>570</v>
      </c>
      <c r="H20" s="600" t="s">
        <v>511</v>
      </c>
      <c r="I20" s="601"/>
      <c r="J20" s="601"/>
      <c r="K20" s="601"/>
      <c r="L20" s="600" t="s">
        <v>512</v>
      </c>
      <c r="M20" s="601"/>
      <c r="N20" s="601"/>
      <c r="O20" s="601"/>
      <c r="P20" s="600" t="s">
        <v>513</v>
      </c>
      <c r="Q20" s="601"/>
      <c r="R20" s="601"/>
      <c r="S20" s="601"/>
      <c r="T20" s="600" t="s">
        <v>514</v>
      </c>
      <c r="U20" s="601"/>
      <c r="V20" s="601"/>
      <c r="W20" s="601"/>
      <c r="X20" s="600" t="s">
        <v>571</v>
      </c>
      <c r="Y20" s="601"/>
      <c r="Z20" s="601"/>
      <c r="AA20" s="601"/>
      <c r="AB20" s="590" t="s">
        <v>155</v>
      </c>
      <c r="AC20" s="590"/>
      <c r="AD20" s="237"/>
      <c r="AE20" s="237"/>
    </row>
    <row r="21" spans="1:32" ht="99.75" customHeight="1" x14ac:dyDescent="0.25">
      <c r="A21" s="592"/>
      <c r="B21" s="592"/>
      <c r="C21" s="594"/>
      <c r="D21" s="594"/>
      <c r="E21" s="595"/>
      <c r="F21" s="595"/>
      <c r="G21" s="597"/>
      <c r="H21" s="594" t="s">
        <v>0</v>
      </c>
      <c r="I21" s="594"/>
      <c r="J21" s="594" t="s">
        <v>7</v>
      </c>
      <c r="K21" s="594"/>
      <c r="L21" s="594" t="s">
        <v>0</v>
      </c>
      <c r="M21" s="594"/>
      <c r="N21" s="594" t="s">
        <v>7</v>
      </c>
      <c r="O21" s="594"/>
      <c r="P21" s="594" t="s">
        <v>0</v>
      </c>
      <c r="Q21" s="594"/>
      <c r="R21" s="594" t="s">
        <v>7</v>
      </c>
      <c r="S21" s="594"/>
      <c r="T21" s="594" t="s">
        <v>0</v>
      </c>
      <c r="U21" s="594"/>
      <c r="V21" s="594" t="s">
        <v>7</v>
      </c>
      <c r="W21" s="594"/>
      <c r="X21" s="594" t="s">
        <v>0</v>
      </c>
      <c r="Y21" s="594"/>
      <c r="Z21" s="594" t="s">
        <v>7</v>
      </c>
      <c r="AA21" s="594"/>
      <c r="AB21" s="590"/>
      <c r="AC21" s="590"/>
    </row>
    <row r="22" spans="1:32" ht="72" x14ac:dyDescent="0.25">
      <c r="A22" s="593"/>
      <c r="B22" s="593"/>
      <c r="C22" s="456" t="s">
        <v>0</v>
      </c>
      <c r="D22" s="456" t="s">
        <v>154</v>
      </c>
      <c r="E22" s="457" t="s">
        <v>573</v>
      </c>
      <c r="F22" s="457" t="s">
        <v>567</v>
      </c>
      <c r="G22" s="598"/>
      <c r="H22" s="458" t="s">
        <v>336</v>
      </c>
      <c r="I22" s="458" t="s">
        <v>496</v>
      </c>
      <c r="J22" s="458" t="s">
        <v>336</v>
      </c>
      <c r="K22" s="458" t="s">
        <v>496</v>
      </c>
      <c r="L22" s="458" t="s">
        <v>336</v>
      </c>
      <c r="M22" s="458" t="s">
        <v>496</v>
      </c>
      <c r="N22" s="458" t="s">
        <v>336</v>
      </c>
      <c r="O22" s="458" t="s">
        <v>496</v>
      </c>
      <c r="P22" s="458" t="s">
        <v>336</v>
      </c>
      <c r="Q22" s="458" t="s">
        <v>496</v>
      </c>
      <c r="R22" s="458" t="s">
        <v>336</v>
      </c>
      <c r="S22" s="458" t="s">
        <v>496</v>
      </c>
      <c r="T22" s="458" t="s">
        <v>336</v>
      </c>
      <c r="U22" s="458" t="s">
        <v>496</v>
      </c>
      <c r="V22" s="458" t="s">
        <v>336</v>
      </c>
      <c r="W22" s="458" t="s">
        <v>496</v>
      </c>
      <c r="X22" s="458" t="s">
        <v>336</v>
      </c>
      <c r="Y22" s="458" t="s">
        <v>496</v>
      </c>
      <c r="Z22" s="458" t="s">
        <v>336</v>
      </c>
      <c r="AA22" s="458" t="s">
        <v>496</v>
      </c>
      <c r="AB22" s="456" t="s">
        <v>0</v>
      </c>
      <c r="AC22" s="456" t="s">
        <v>7</v>
      </c>
    </row>
    <row r="23" spans="1:32" ht="19.5" customHeight="1" x14ac:dyDescent="0.25">
      <c r="A23" s="244">
        <v>1</v>
      </c>
      <c r="B23" s="244">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32" s="279" customFormat="1" ht="47.25" customHeight="1" x14ac:dyDescent="0.25">
      <c r="A24" s="230">
        <v>1</v>
      </c>
      <c r="B24" s="229" t="s">
        <v>153</v>
      </c>
      <c r="C24" s="367">
        <f>SUM(C25:C29)</f>
        <v>11.91605796</v>
      </c>
      <c r="D24" s="367">
        <f t="shared" ref="D24" si="0">SUM(D25:D29)</f>
        <v>0</v>
      </c>
      <c r="E24" s="367">
        <f t="shared" ref="E24:AA24" si="1">SUM(E25:E29)</f>
        <v>11.91605796</v>
      </c>
      <c r="F24" s="442">
        <f>SUM(F25:F29)</f>
        <v>2.2267209500000007</v>
      </c>
      <c r="G24" s="367">
        <f>SUM(G25:G29)</f>
        <v>9.6893370099999991</v>
      </c>
      <c r="H24" s="367">
        <f t="shared" si="1"/>
        <v>2.2267209500000007</v>
      </c>
      <c r="I24" s="367">
        <f t="shared" si="1"/>
        <v>0</v>
      </c>
      <c r="J24" s="367">
        <f t="shared" si="1"/>
        <v>2.0101729399999999</v>
      </c>
      <c r="K24" s="367">
        <f t="shared" si="1"/>
        <v>0</v>
      </c>
      <c r="L24" s="367">
        <f t="shared" si="1"/>
        <v>0</v>
      </c>
      <c r="M24" s="367">
        <f t="shared" si="1"/>
        <v>0</v>
      </c>
      <c r="N24" s="367">
        <f t="shared" si="1"/>
        <v>0</v>
      </c>
      <c r="O24" s="367">
        <f t="shared" si="1"/>
        <v>0</v>
      </c>
      <c r="P24" s="367">
        <f t="shared" si="1"/>
        <v>0</v>
      </c>
      <c r="Q24" s="367">
        <f t="shared" si="1"/>
        <v>0</v>
      </c>
      <c r="R24" s="367">
        <f t="shared" si="1"/>
        <v>0</v>
      </c>
      <c r="S24" s="367">
        <f t="shared" si="1"/>
        <v>0</v>
      </c>
      <c r="T24" s="367">
        <f t="shared" si="1"/>
        <v>0</v>
      </c>
      <c r="U24" s="367">
        <f t="shared" si="1"/>
        <v>0</v>
      </c>
      <c r="V24" s="367">
        <f t="shared" si="1"/>
        <v>0</v>
      </c>
      <c r="W24" s="367">
        <f t="shared" si="1"/>
        <v>0</v>
      </c>
      <c r="X24" s="367">
        <f t="shared" si="1"/>
        <v>0</v>
      </c>
      <c r="Y24" s="367">
        <f t="shared" si="1"/>
        <v>0</v>
      </c>
      <c r="Z24" s="367">
        <f t="shared" si="1"/>
        <v>0</v>
      </c>
      <c r="AA24" s="367">
        <f t="shared" si="1"/>
        <v>0</v>
      </c>
      <c r="AB24" s="459">
        <f>H24+L24+P24+T24+X24</f>
        <v>2.2267209500000007</v>
      </c>
      <c r="AC24" s="460">
        <f>J24+N24+R24+V24+Z24</f>
        <v>2.0101729399999999</v>
      </c>
      <c r="AD24" s="370"/>
    </row>
    <row r="25" spans="1:32" ht="24" customHeight="1" x14ac:dyDescent="0.25">
      <c r="A25" s="228" t="s">
        <v>152</v>
      </c>
      <c r="B25" s="221" t="s">
        <v>151</v>
      </c>
      <c r="C25" s="367">
        <v>0</v>
      </c>
      <c r="D25" s="367">
        <v>0</v>
      </c>
      <c r="E25" s="367">
        <f>C25</f>
        <v>0</v>
      </c>
      <c r="F25" s="443">
        <f>E25-G25</f>
        <v>0</v>
      </c>
      <c r="G25" s="368">
        <v>0</v>
      </c>
      <c r="H25" s="368">
        <v>0</v>
      </c>
      <c r="I25" s="368">
        <v>0</v>
      </c>
      <c r="J25" s="368">
        <v>0</v>
      </c>
      <c r="K25" s="368">
        <v>0</v>
      </c>
      <c r="L25" s="368">
        <v>0</v>
      </c>
      <c r="M25" s="368">
        <v>0</v>
      </c>
      <c r="N25" s="368">
        <v>0</v>
      </c>
      <c r="O25" s="368">
        <v>0</v>
      </c>
      <c r="P25" s="368">
        <v>0</v>
      </c>
      <c r="Q25" s="368">
        <v>0</v>
      </c>
      <c r="R25" s="368">
        <v>0</v>
      </c>
      <c r="S25" s="368">
        <v>0</v>
      </c>
      <c r="T25" s="368">
        <v>0</v>
      </c>
      <c r="U25" s="368">
        <v>0</v>
      </c>
      <c r="V25" s="368">
        <v>0</v>
      </c>
      <c r="W25" s="368">
        <v>0</v>
      </c>
      <c r="X25" s="368">
        <v>0</v>
      </c>
      <c r="Y25" s="368">
        <v>0</v>
      </c>
      <c r="Z25" s="368">
        <v>0</v>
      </c>
      <c r="AA25" s="368">
        <v>0</v>
      </c>
      <c r="AB25" s="459">
        <f t="shared" ref="AB25:AB64" si="2">H25+L25+P25+T25+X25</f>
        <v>0</v>
      </c>
      <c r="AC25" s="460">
        <f t="shared" ref="AC25:AC64" si="3">J25+N25+R25+V25+Z25</f>
        <v>0</v>
      </c>
      <c r="AD25" s="370"/>
      <c r="AE25" s="279"/>
      <c r="AF25" s="279"/>
    </row>
    <row r="26" spans="1:32" x14ac:dyDescent="0.25">
      <c r="A26" s="228" t="s">
        <v>150</v>
      </c>
      <c r="B26" s="221" t="s">
        <v>149</v>
      </c>
      <c r="C26" s="367">
        <v>0</v>
      </c>
      <c r="D26" s="367">
        <v>0</v>
      </c>
      <c r="E26" s="367">
        <f>C26</f>
        <v>0</v>
      </c>
      <c r="F26" s="443">
        <f t="shared" ref="F26:F64" si="4">E26-G26</f>
        <v>0</v>
      </c>
      <c r="G26" s="368">
        <v>0</v>
      </c>
      <c r="H26" s="368">
        <v>0</v>
      </c>
      <c r="I26" s="368">
        <v>0</v>
      </c>
      <c r="J26" s="368">
        <v>0</v>
      </c>
      <c r="K26" s="368">
        <v>0</v>
      </c>
      <c r="L26" s="368">
        <v>0</v>
      </c>
      <c r="M26" s="368">
        <v>0</v>
      </c>
      <c r="N26" s="368">
        <v>0</v>
      </c>
      <c r="O26" s="368">
        <v>0</v>
      </c>
      <c r="P26" s="368">
        <v>0</v>
      </c>
      <c r="Q26" s="368">
        <v>0</v>
      </c>
      <c r="R26" s="368">
        <v>0</v>
      </c>
      <c r="S26" s="368">
        <v>0</v>
      </c>
      <c r="T26" s="368">
        <v>0</v>
      </c>
      <c r="U26" s="368">
        <v>0</v>
      </c>
      <c r="V26" s="368">
        <v>0</v>
      </c>
      <c r="W26" s="368">
        <v>0</v>
      </c>
      <c r="X26" s="368">
        <v>0</v>
      </c>
      <c r="Y26" s="368">
        <v>0</v>
      </c>
      <c r="Z26" s="368">
        <v>0</v>
      </c>
      <c r="AA26" s="368">
        <v>0</v>
      </c>
      <c r="AB26" s="459">
        <f t="shared" si="2"/>
        <v>0</v>
      </c>
      <c r="AC26" s="460">
        <f t="shared" si="3"/>
        <v>0</v>
      </c>
      <c r="AD26" s="370"/>
      <c r="AE26" s="279"/>
      <c r="AF26" s="279"/>
    </row>
    <row r="27" spans="1:32" ht="31.5" x14ac:dyDescent="0.25">
      <c r="A27" s="228" t="s">
        <v>148</v>
      </c>
      <c r="B27" s="221" t="s">
        <v>292</v>
      </c>
      <c r="C27" s="367">
        <v>11.91605796</v>
      </c>
      <c r="D27" s="367">
        <v>0</v>
      </c>
      <c r="E27" s="367">
        <f>C27</f>
        <v>11.91605796</v>
      </c>
      <c r="F27" s="443">
        <f t="shared" si="4"/>
        <v>2.2267209500000007</v>
      </c>
      <c r="G27" s="368">
        <v>9.6893370099999991</v>
      </c>
      <c r="H27" s="368">
        <v>2.2267209500000007</v>
      </c>
      <c r="I27" s="368">
        <v>0</v>
      </c>
      <c r="J27" s="368">
        <v>2.0101729399999999</v>
      </c>
      <c r="K27" s="368">
        <v>0</v>
      </c>
      <c r="L27" s="368">
        <v>0</v>
      </c>
      <c r="M27" s="368">
        <v>0</v>
      </c>
      <c r="N27" s="368">
        <v>0</v>
      </c>
      <c r="O27" s="368">
        <v>0</v>
      </c>
      <c r="P27" s="368">
        <v>0</v>
      </c>
      <c r="Q27" s="368">
        <v>0</v>
      </c>
      <c r="R27" s="368">
        <v>0</v>
      </c>
      <c r="S27" s="368">
        <v>0</v>
      </c>
      <c r="T27" s="368">
        <v>0</v>
      </c>
      <c r="U27" s="368">
        <v>0</v>
      </c>
      <c r="V27" s="368">
        <v>0</v>
      </c>
      <c r="W27" s="368">
        <v>0</v>
      </c>
      <c r="X27" s="368">
        <v>0</v>
      </c>
      <c r="Y27" s="368">
        <v>0</v>
      </c>
      <c r="Z27" s="368">
        <v>0</v>
      </c>
      <c r="AA27" s="368">
        <v>0</v>
      </c>
      <c r="AB27" s="459">
        <f t="shared" si="2"/>
        <v>2.2267209500000007</v>
      </c>
      <c r="AC27" s="460">
        <f t="shared" si="3"/>
        <v>2.0101729399999999</v>
      </c>
      <c r="AD27" s="370"/>
      <c r="AE27" s="279"/>
      <c r="AF27" s="279"/>
    </row>
    <row r="28" spans="1:32" x14ac:dyDescent="0.25">
      <c r="A28" s="228" t="s">
        <v>147</v>
      </c>
      <c r="B28" s="221" t="s">
        <v>385</v>
      </c>
      <c r="C28" s="367">
        <v>0</v>
      </c>
      <c r="D28" s="367">
        <v>0</v>
      </c>
      <c r="E28" s="367">
        <f>C28</f>
        <v>0</v>
      </c>
      <c r="F28" s="443">
        <f t="shared" si="4"/>
        <v>0</v>
      </c>
      <c r="G28" s="368">
        <v>0</v>
      </c>
      <c r="H28" s="368">
        <v>0</v>
      </c>
      <c r="I28" s="368">
        <v>0</v>
      </c>
      <c r="J28" s="368">
        <v>0</v>
      </c>
      <c r="K28" s="368">
        <v>0</v>
      </c>
      <c r="L28" s="368">
        <v>0</v>
      </c>
      <c r="M28" s="368">
        <v>0</v>
      </c>
      <c r="N28" s="368">
        <v>0</v>
      </c>
      <c r="O28" s="368">
        <v>0</v>
      </c>
      <c r="P28" s="368">
        <v>0</v>
      </c>
      <c r="Q28" s="368">
        <v>0</v>
      </c>
      <c r="R28" s="368">
        <v>0</v>
      </c>
      <c r="S28" s="368">
        <v>0</v>
      </c>
      <c r="T28" s="368">
        <v>0</v>
      </c>
      <c r="U28" s="368">
        <v>0</v>
      </c>
      <c r="V28" s="368">
        <v>0</v>
      </c>
      <c r="W28" s="368">
        <v>0</v>
      </c>
      <c r="X28" s="368">
        <v>0</v>
      </c>
      <c r="Y28" s="368">
        <v>0</v>
      </c>
      <c r="Z28" s="368">
        <v>0</v>
      </c>
      <c r="AA28" s="368">
        <v>0</v>
      </c>
      <c r="AB28" s="459">
        <f t="shared" si="2"/>
        <v>0</v>
      </c>
      <c r="AC28" s="460">
        <f t="shared" si="3"/>
        <v>0</v>
      </c>
      <c r="AD28" s="370"/>
      <c r="AE28" s="279"/>
      <c r="AF28" s="279"/>
    </row>
    <row r="29" spans="1:32" x14ac:dyDescent="0.25">
      <c r="A29" s="228" t="s">
        <v>146</v>
      </c>
      <c r="B29" s="280" t="s">
        <v>145</v>
      </c>
      <c r="C29" s="367">
        <v>0</v>
      </c>
      <c r="D29" s="367">
        <v>0</v>
      </c>
      <c r="E29" s="367">
        <f>C29</f>
        <v>0</v>
      </c>
      <c r="F29" s="443">
        <f t="shared" si="4"/>
        <v>0</v>
      </c>
      <c r="G29" s="368">
        <v>0</v>
      </c>
      <c r="H29" s="368">
        <v>0</v>
      </c>
      <c r="I29" s="368">
        <v>0</v>
      </c>
      <c r="J29" s="368">
        <v>0</v>
      </c>
      <c r="K29" s="368">
        <v>0</v>
      </c>
      <c r="L29" s="368">
        <v>0</v>
      </c>
      <c r="M29" s="368">
        <v>0</v>
      </c>
      <c r="N29" s="368">
        <v>0</v>
      </c>
      <c r="O29" s="368">
        <v>0</v>
      </c>
      <c r="P29" s="368">
        <v>0</v>
      </c>
      <c r="Q29" s="368">
        <v>0</v>
      </c>
      <c r="R29" s="368">
        <v>0</v>
      </c>
      <c r="S29" s="368">
        <v>0</v>
      </c>
      <c r="T29" s="368">
        <v>0</v>
      </c>
      <c r="U29" s="368">
        <v>0</v>
      </c>
      <c r="V29" s="368">
        <v>0</v>
      </c>
      <c r="W29" s="368">
        <v>0</v>
      </c>
      <c r="X29" s="368">
        <v>0</v>
      </c>
      <c r="Y29" s="368">
        <v>0</v>
      </c>
      <c r="Z29" s="368">
        <v>0</v>
      </c>
      <c r="AA29" s="368">
        <v>0</v>
      </c>
      <c r="AB29" s="459">
        <f t="shared" si="2"/>
        <v>0</v>
      </c>
      <c r="AC29" s="460">
        <f t="shared" si="3"/>
        <v>0</v>
      </c>
      <c r="AD29" s="370"/>
      <c r="AE29" s="279"/>
      <c r="AF29" s="279"/>
    </row>
    <row r="30" spans="1:32" s="279" customFormat="1" ht="47.25" x14ac:dyDescent="0.25">
      <c r="A30" s="230" t="s">
        <v>59</v>
      </c>
      <c r="B30" s="229" t="s">
        <v>144</v>
      </c>
      <c r="C30" s="367">
        <f>SUM(C31:C34)</f>
        <v>9.930048300000001</v>
      </c>
      <c r="D30" s="367">
        <f t="shared" ref="D30" si="5">SUM(D31:D34)</f>
        <v>0</v>
      </c>
      <c r="E30" s="367">
        <f t="shared" ref="E30:AA30" si="6">SUM(E31:E34)</f>
        <v>9.930048300000001</v>
      </c>
      <c r="F30" s="442">
        <f t="shared" si="6"/>
        <v>0.52524664999999993</v>
      </c>
      <c r="G30" s="367">
        <f t="shared" si="6"/>
        <v>9.4048016499999996</v>
      </c>
      <c r="H30" s="367">
        <f t="shared" si="6"/>
        <v>0.52524664999999993</v>
      </c>
      <c r="I30" s="367">
        <f t="shared" si="6"/>
        <v>0</v>
      </c>
      <c r="J30" s="367">
        <f t="shared" si="6"/>
        <v>0.34478997</v>
      </c>
      <c r="K30" s="367">
        <f t="shared" si="6"/>
        <v>0</v>
      </c>
      <c r="L30" s="367">
        <f t="shared" si="6"/>
        <v>0</v>
      </c>
      <c r="M30" s="367">
        <f t="shared" si="6"/>
        <v>0</v>
      </c>
      <c r="N30" s="367">
        <f t="shared" si="6"/>
        <v>0</v>
      </c>
      <c r="O30" s="367">
        <f t="shared" si="6"/>
        <v>0</v>
      </c>
      <c r="P30" s="367">
        <f t="shared" si="6"/>
        <v>0</v>
      </c>
      <c r="Q30" s="367">
        <f t="shared" si="6"/>
        <v>0</v>
      </c>
      <c r="R30" s="367">
        <f t="shared" si="6"/>
        <v>0</v>
      </c>
      <c r="S30" s="367">
        <f t="shared" si="6"/>
        <v>0</v>
      </c>
      <c r="T30" s="367">
        <f t="shared" si="6"/>
        <v>0</v>
      </c>
      <c r="U30" s="367">
        <f t="shared" si="6"/>
        <v>0</v>
      </c>
      <c r="V30" s="367">
        <f t="shared" si="6"/>
        <v>0</v>
      </c>
      <c r="W30" s="367">
        <f t="shared" si="6"/>
        <v>0</v>
      </c>
      <c r="X30" s="367">
        <f t="shared" si="6"/>
        <v>0</v>
      </c>
      <c r="Y30" s="367">
        <f t="shared" si="6"/>
        <v>0</v>
      </c>
      <c r="Z30" s="367">
        <f t="shared" si="6"/>
        <v>0</v>
      </c>
      <c r="AA30" s="367">
        <f t="shared" si="6"/>
        <v>0</v>
      </c>
      <c r="AB30" s="459">
        <f t="shared" si="2"/>
        <v>0.52524664999999993</v>
      </c>
      <c r="AC30" s="460">
        <f t="shared" si="3"/>
        <v>0.34478997</v>
      </c>
      <c r="AD30" s="370"/>
    </row>
    <row r="31" spans="1:32" x14ac:dyDescent="0.25">
      <c r="A31" s="230" t="s">
        <v>143</v>
      </c>
      <c r="B31" s="221" t="s">
        <v>142</v>
      </c>
      <c r="C31" s="367">
        <v>0.13836290000000001</v>
      </c>
      <c r="D31" s="367">
        <v>0</v>
      </c>
      <c r="E31" s="367">
        <f t="shared" ref="E31:E64" si="7">C31</f>
        <v>0.13836290000000001</v>
      </c>
      <c r="F31" s="443">
        <f t="shared" si="4"/>
        <v>0</v>
      </c>
      <c r="G31" s="368">
        <v>0.13836289999999998</v>
      </c>
      <c r="H31" s="368">
        <v>0</v>
      </c>
      <c r="I31" s="368">
        <v>0</v>
      </c>
      <c r="J31" s="368">
        <v>0</v>
      </c>
      <c r="K31" s="368">
        <v>0</v>
      </c>
      <c r="L31" s="368">
        <v>0</v>
      </c>
      <c r="M31" s="368">
        <v>0</v>
      </c>
      <c r="N31" s="368">
        <v>0</v>
      </c>
      <c r="O31" s="368">
        <v>0</v>
      </c>
      <c r="P31" s="368">
        <v>0</v>
      </c>
      <c r="Q31" s="368">
        <v>0</v>
      </c>
      <c r="R31" s="368">
        <v>0</v>
      </c>
      <c r="S31" s="368">
        <v>0</v>
      </c>
      <c r="T31" s="368">
        <v>0</v>
      </c>
      <c r="U31" s="368">
        <v>0</v>
      </c>
      <c r="V31" s="368">
        <v>0</v>
      </c>
      <c r="W31" s="368">
        <v>0</v>
      </c>
      <c r="X31" s="368">
        <v>0</v>
      </c>
      <c r="Y31" s="368">
        <v>0</v>
      </c>
      <c r="Z31" s="368">
        <v>0</v>
      </c>
      <c r="AA31" s="368">
        <v>0</v>
      </c>
      <c r="AB31" s="459">
        <f t="shared" si="2"/>
        <v>0</v>
      </c>
      <c r="AC31" s="460">
        <f t="shared" si="3"/>
        <v>0</v>
      </c>
      <c r="AD31" s="370"/>
      <c r="AE31" s="279"/>
      <c r="AF31" s="279"/>
    </row>
    <row r="32" spans="1:32" ht="31.5" x14ac:dyDescent="0.25">
      <c r="A32" s="230" t="s">
        <v>141</v>
      </c>
      <c r="B32" s="221" t="s">
        <v>140</v>
      </c>
      <c r="C32" s="367">
        <v>3.1884955599999998</v>
      </c>
      <c r="D32" s="367">
        <v>0</v>
      </c>
      <c r="E32" s="367">
        <f t="shared" si="7"/>
        <v>3.1884955599999998</v>
      </c>
      <c r="F32" s="443">
        <f t="shared" si="4"/>
        <v>0.12404559000000015</v>
      </c>
      <c r="G32" s="368">
        <v>3.0644499699999996</v>
      </c>
      <c r="H32" s="368">
        <v>0.12404559000000015</v>
      </c>
      <c r="I32" s="368">
        <v>0</v>
      </c>
      <c r="J32" s="368">
        <v>0.12040399</v>
      </c>
      <c r="K32" s="368">
        <v>0</v>
      </c>
      <c r="L32" s="368">
        <v>0</v>
      </c>
      <c r="M32" s="368">
        <v>0</v>
      </c>
      <c r="N32" s="368">
        <v>0</v>
      </c>
      <c r="O32" s="368">
        <v>0</v>
      </c>
      <c r="P32" s="368">
        <v>0</v>
      </c>
      <c r="Q32" s="368">
        <v>0</v>
      </c>
      <c r="R32" s="368">
        <v>0</v>
      </c>
      <c r="S32" s="368">
        <v>0</v>
      </c>
      <c r="T32" s="368">
        <v>0</v>
      </c>
      <c r="U32" s="368">
        <v>0</v>
      </c>
      <c r="V32" s="368">
        <v>0</v>
      </c>
      <c r="W32" s="368">
        <v>0</v>
      </c>
      <c r="X32" s="368">
        <v>0</v>
      </c>
      <c r="Y32" s="368">
        <v>0</v>
      </c>
      <c r="Z32" s="368">
        <v>0</v>
      </c>
      <c r="AA32" s="368">
        <v>0</v>
      </c>
      <c r="AB32" s="459">
        <f t="shared" si="2"/>
        <v>0.12404559000000015</v>
      </c>
      <c r="AC32" s="460">
        <f t="shared" si="3"/>
        <v>0.12040399</v>
      </c>
      <c r="AD32" s="370"/>
      <c r="AE32" s="279"/>
      <c r="AF32" s="279"/>
    </row>
    <row r="33" spans="1:32" x14ac:dyDescent="0.25">
      <c r="A33" s="230" t="s">
        <v>139</v>
      </c>
      <c r="B33" s="221" t="s">
        <v>138</v>
      </c>
      <c r="C33" s="367">
        <v>5.3928720800000001</v>
      </c>
      <c r="D33" s="367">
        <v>0</v>
      </c>
      <c r="E33" s="367">
        <f t="shared" si="7"/>
        <v>5.3928720800000001</v>
      </c>
      <c r="F33" s="443">
        <f t="shared" si="4"/>
        <v>0.33984360999999996</v>
      </c>
      <c r="G33" s="368">
        <v>5.0530284700000001</v>
      </c>
      <c r="H33" s="368">
        <v>0.33984360999999996</v>
      </c>
      <c r="I33" s="368">
        <v>0</v>
      </c>
      <c r="J33" s="368">
        <v>0.19597879000000001</v>
      </c>
      <c r="K33" s="368">
        <v>0</v>
      </c>
      <c r="L33" s="368">
        <v>0</v>
      </c>
      <c r="M33" s="368">
        <v>0</v>
      </c>
      <c r="N33" s="368">
        <v>0</v>
      </c>
      <c r="O33" s="368">
        <v>0</v>
      </c>
      <c r="P33" s="368">
        <v>0</v>
      </c>
      <c r="Q33" s="368">
        <v>0</v>
      </c>
      <c r="R33" s="368">
        <v>0</v>
      </c>
      <c r="S33" s="368">
        <v>0</v>
      </c>
      <c r="T33" s="368">
        <v>0</v>
      </c>
      <c r="U33" s="368">
        <v>0</v>
      </c>
      <c r="V33" s="368">
        <v>0</v>
      </c>
      <c r="W33" s="368">
        <v>0</v>
      </c>
      <c r="X33" s="368">
        <v>0</v>
      </c>
      <c r="Y33" s="368">
        <v>0</v>
      </c>
      <c r="Z33" s="368">
        <v>0</v>
      </c>
      <c r="AA33" s="368">
        <v>0</v>
      </c>
      <c r="AB33" s="459">
        <f t="shared" si="2"/>
        <v>0.33984360999999996</v>
      </c>
      <c r="AC33" s="460">
        <f t="shared" si="3"/>
        <v>0.19597879000000001</v>
      </c>
      <c r="AD33" s="370"/>
      <c r="AE33" s="279"/>
      <c r="AF33" s="279"/>
    </row>
    <row r="34" spans="1:32" x14ac:dyDescent="0.25">
      <c r="A34" s="230" t="s">
        <v>137</v>
      </c>
      <c r="B34" s="221" t="s">
        <v>136</v>
      </c>
      <c r="C34" s="367">
        <v>1.2103177599999999</v>
      </c>
      <c r="D34" s="367">
        <v>0</v>
      </c>
      <c r="E34" s="367">
        <f t="shared" si="7"/>
        <v>1.2103177599999999</v>
      </c>
      <c r="F34" s="443">
        <f t="shared" si="4"/>
        <v>6.1357449999999814E-2</v>
      </c>
      <c r="G34" s="368">
        <v>1.1489603100000001</v>
      </c>
      <c r="H34" s="368">
        <v>6.1357449999999814E-2</v>
      </c>
      <c r="I34" s="368">
        <v>0</v>
      </c>
      <c r="J34" s="368">
        <v>2.8407189999999999E-2</v>
      </c>
      <c r="K34" s="368">
        <v>0</v>
      </c>
      <c r="L34" s="368">
        <v>0</v>
      </c>
      <c r="M34" s="368">
        <v>0</v>
      </c>
      <c r="N34" s="368">
        <v>0</v>
      </c>
      <c r="O34" s="368">
        <v>0</v>
      </c>
      <c r="P34" s="368">
        <v>0</v>
      </c>
      <c r="Q34" s="368">
        <v>0</v>
      </c>
      <c r="R34" s="368">
        <v>0</v>
      </c>
      <c r="S34" s="368">
        <v>0</v>
      </c>
      <c r="T34" s="368">
        <v>0</v>
      </c>
      <c r="U34" s="368">
        <v>0</v>
      </c>
      <c r="V34" s="368">
        <v>0</v>
      </c>
      <c r="W34" s="368">
        <v>0</v>
      </c>
      <c r="X34" s="368">
        <v>0</v>
      </c>
      <c r="Y34" s="368">
        <v>0</v>
      </c>
      <c r="Z34" s="368">
        <v>0</v>
      </c>
      <c r="AA34" s="368">
        <v>0</v>
      </c>
      <c r="AB34" s="459">
        <f t="shared" si="2"/>
        <v>6.1357449999999814E-2</v>
      </c>
      <c r="AC34" s="460">
        <f t="shared" si="3"/>
        <v>2.8407189999999999E-2</v>
      </c>
      <c r="AD34" s="370"/>
      <c r="AE34" s="279"/>
      <c r="AF34" s="279"/>
    </row>
    <row r="35" spans="1:32" s="279" customFormat="1" ht="31.5" x14ac:dyDescent="0.25">
      <c r="A35" s="230" t="s">
        <v>58</v>
      </c>
      <c r="B35" s="229" t="s">
        <v>135</v>
      </c>
      <c r="C35" s="367">
        <v>0</v>
      </c>
      <c r="D35" s="367">
        <v>0</v>
      </c>
      <c r="E35" s="367">
        <f t="shared" si="7"/>
        <v>0</v>
      </c>
      <c r="F35" s="443">
        <f t="shared" si="4"/>
        <v>0</v>
      </c>
      <c r="G35" s="367">
        <v>0</v>
      </c>
      <c r="H35" s="367">
        <v>0</v>
      </c>
      <c r="I35" s="367">
        <v>0</v>
      </c>
      <c r="J35" s="367">
        <v>0</v>
      </c>
      <c r="K35" s="367">
        <v>0</v>
      </c>
      <c r="L35" s="367">
        <v>0</v>
      </c>
      <c r="M35" s="367">
        <v>0</v>
      </c>
      <c r="N35" s="367">
        <v>0</v>
      </c>
      <c r="O35" s="367">
        <v>0</v>
      </c>
      <c r="P35" s="367">
        <v>0</v>
      </c>
      <c r="Q35" s="367">
        <v>0</v>
      </c>
      <c r="R35" s="367">
        <v>0</v>
      </c>
      <c r="S35" s="367">
        <v>0</v>
      </c>
      <c r="T35" s="367">
        <v>0</v>
      </c>
      <c r="U35" s="367">
        <v>0</v>
      </c>
      <c r="V35" s="367">
        <v>0</v>
      </c>
      <c r="W35" s="367">
        <v>0</v>
      </c>
      <c r="X35" s="367">
        <v>0</v>
      </c>
      <c r="Y35" s="367">
        <v>0</v>
      </c>
      <c r="Z35" s="367">
        <v>0</v>
      </c>
      <c r="AA35" s="367">
        <v>0</v>
      </c>
      <c r="AB35" s="459">
        <f t="shared" si="2"/>
        <v>0</v>
      </c>
      <c r="AC35" s="460">
        <f t="shared" si="3"/>
        <v>0</v>
      </c>
      <c r="AD35" s="370"/>
    </row>
    <row r="36" spans="1:32" ht="31.5" x14ac:dyDescent="0.25">
      <c r="A36" s="228" t="s">
        <v>134</v>
      </c>
      <c r="B36" s="238" t="s">
        <v>133</v>
      </c>
      <c r="C36" s="367">
        <v>0</v>
      </c>
      <c r="D36" s="367">
        <v>0</v>
      </c>
      <c r="E36" s="367">
        <f t="shared" si="7"/>
        <v>0</v>
      </c>
      <c r="F36" s="443">
        <f t="shared" si="4"/>
        <v>0</v>
      </c>
      <c r="G36" s="368">
        <v>0</v>
      </c>
      <c r="H36" s="368">
        <v>0</v>
      </c>
      <c r="I36" s="368">
        <v>0</v>
      </c>
      <c r="J36" s="368">
        <v>0</v>
      </c>
      <c r="K36" s="368">
        <v>0</v>
      </c>
      <c r="L36" s="368">
        <v>0</v>
      </c>
      <c r="M36" s="368">
        <v>0</v>
      </c>
      <c r="N36" s="368">
        <v>0</v>
      </c>
      <c r="O36" s="368">
        <v>0</v>
      </c>
      <c r="P36" s="368">
        <v>0</v>
      </c>
      <c r="Q36" s="368">
        <v>0</v>
      </c>
      <c r="R36" s="368">
        <v>0</v>
      </c>
      <c r="S36" s="368">
        <v>0</v>
      </c>
      <c r="T36" s="368">
        <v>0</v>
      </c>
      <c r="U36" s="368">
        <v>0</v>
      </c>
      <c r="V36" s="368">
        <v>0</v>
      </c>
      <c r="W36" s="368">
        <v>0</v>
      </c>
      <c r="X36" s="368">
        <v>0</v>
      </c>
      <c r="Y36" s="368">
        <v>0</v>
      </c>
      <c r="Z36" s="368">
        <v>0</v>
      </c>
      <c r="AA36" s="368">
        <v>0</v>
      </c>
      <c r="AB36" s="459">
        <f t="shared" si="2"/>
        <v>0</v>
      </c>
      <c r="AC36" s="460">
        <f t="shared" si="3"/>
        <v>0</v>
      </c>
      <c r="AD36" s="370"/>
      <c r="AE36" s="279"/>
      <c r="AF36" s="279"/>
    </row>
    <row r="37" spans="1:32" x14ac:dyDescent="0.25">
      <c r="A37" s="228" t="s">
        <v>132</v>
      </c>
      <c r="B37" s="238" t="s">
        <v>122</v>
      </c>
      <c r="C37" s="367">
        <v>0</v>
      </c>
      <c r="D37" s="367">
        <v>0</v>
      </c>
      <c r="E37" s="367">
        <f t="shared" si="7"/>
        <v>0</v>
      </c>
      <c r="F37" s="443">
        <f t="shared" si="4"/>
        <v>0</v>
      </c>
      <c r="G37" s="368">
        <v>0</v>
      </c>
      <c r="H37" s="368">
        <v>0</v>
      </c>
      <c r="I37" s="368">
        <v>0</v>
      </c>
      <c r="J37" s="368">
        <v>0</v>
      </c>
      <c r="K37" s="368">
        <v>0</v>
      </c>
      <c r="L37" s="368">
        <v>0</v>
      </c>
      <c r="M37" s="368">
        <v>0</v>
      </c>
      <c r="N37" s="368">
        <v>0</v>
      </c>
      <c r="O37" s="368">
        <v>0</v>
      </c>
      <c r="P37" s="368">
        <v>0</v>
      </c>
      <c r="Q37" s="368">
        <v>0</v>
      </c>
      <c r="R37" s="368">
        <v>0</v>
      </c>
      <c r="S37" s="368">
        <v>0</v>
      </c>
      <c r="T37" s="368">
        <v>0</v>
      </c>
      <c r="U37" s="368">
        <v>0</v>
      </c>
      <c r="V37" s="368">
        <v>0</v>
      </c>
      <c r="W37" s="368">
        <v>0</v>
      </c>
      <c r="X37" s="368">
        <v>0</v>
      </c>
      <c r="Y37" s="368">
        <v>0</v>
      </c>
      <c r="Z37" s="368">
        <v>0</v>
      </c>
      <c r="AA37" s="368">
        <v>0</v>
      </c>
      <c r="AB37" s="459">
        <f t="shared" si="2"/>
        <v>0</v>
      </c>
      <c r="AC37" s="460">
        <f t="shared" si="3"/>
        <v>0</v>
      </c>
      <c r="AD37" s="370"/>
      <c r="AE37" s="279"/>
      <c r="AF37" s="279"/>
    </row>
    <row r="38" spans="1:32" x14ac:dyDescent="0.25">
      <c r="A38" s="228" t="s">
        <v>131</v>
      </c>
      <c r="B38" s="238" t="s">
        <v>120</v>
      </c>
      <c r="C38" s="367">
        <v>0</v>
      </c>
      <c r="D38" s="455">
        <v>0</v>
      </c>
      <c r="E38" s="367">
        <f t="shared" si="7"/>
        <v>0</v>
      </c>
      <c r="F38" s="443">
        <f t="shared" si="4"/>
        <v>0</v>
      </c>
      <c r="G38" s="369">
        <v>0</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459">
        <f t="shared" si="2"/>
        <v>0</v>
      </c>
      <c r="AC38" s="460">
        <f t="shared" si="3"/>
        <v>0</v>
      </c>
      <c r="AD38" s="370"/>
      <c r="AE38" s="279"/>
      <c r="AF38" s="279"/>
    </row>
    <row r="39" spans="1:32" ht="31.5" x14ac:dyDescent="0.25">
      <c r="A39" s="228" t="s">
        <v>130</v>
      </c>
      <c r="B39" s="221" t="s">
        <v>118</v>
      </c>
      <c r="C39" s="367">
        <v>0</v>
      </c>
      <c r="D39" s="367">
        <v>0</v>
      </c>
      <c r="E39" s="367">
        <f t="shared" si="7"/>
        <v>0</v>
      </c>
      <c r="F39" s="443">
        <f t="shared" si="4"/>
        <v>0</v>
      </c>
      <c r="G39" s="368">
        <v>0</v>
      </c>
      <c r="H39" s="368">
        <v>0</v>
      </c>
      <c r="I39" s="368">
        <v>0</v>
      </c>
      <c r="J39" s="368">
        <v>0</v>
      </c>
      <c r="K39" s="368">
        <v>0</v>
      </c>
      <c r="L39" s="368">
        <v>0</v>
      </c>
      <c r="M39" s="368">
        <v>0</v>
      </c>
      <c r="N39" s="368">
        <v>0</v>
      </c>
      <c r="O39" s="368">
        <v>0</v>
      </c>
      <c r="P39" s="368">
        <v>0</v>
      </c>
      <c r="Q39" s="368">
        <v>0</v>
      </c>
      <c r="R39" s="368">
        <v>0</v>
      </c>
      <c r="S39" s="368">
        <v>0</v>
      </c>
      <c r="T39" s="368">
        <v>0</v>
      </c>
      <c r="U39" s="368">
        <v>0</v>
      </c>
      <c r="V39" s="368">
        <v>0</v>
      </c>
      <c r="W39" s="368">
        <v>0</v>
      </c>
      <c r="X39" s="368">
        <v>0</v>
      </c>
      <c r="Y39" s="368">
        <v>0</v>
      </c>
      <c r="Z39" s="368">
        <v>0</v>
      </c>
      <c r="AA39" s="368">
        <v>0</v>
      </c>
      <c r="AB39" s="459">
        <f t="shared" si="2"/>
        <v>0</v>
      </c>
      <c r="AC39" s="460">
        <f t="shared" si="3"/>
        <v>0</v>
      </c>
      <c r="AD39" s="370"/>
      <c r="AE39" s="279"/>
      <c r="AF39" s="279"/>
    </row>
    <row r="40" spans="1:32" ht="31.5" x14ac:dyDescent="0.25">
      <c r="A40" s="228" t="s">
        <v>129</v>
      </c>
      <c r="B40" s="221" t="s">
        <v>116</v>
      </c>
      <c r="C40" s="367">
        <v>0</v>
      </c>
      <c r="D40" s="367">
        <v>0</v>
      </c>
      <c r="E40" s="367">
        <f t="shared" si="7"/>
        <v>0</v>
      </c>
      <c r="F40" s="443">
        <f t="shared" si="4"/>
        <v>0</v>
      </c>
      <c r="G40" s="368">
        <v>0</v>
      </c>
      <c r="H40" s="368">
        <v>0</v>
      </c>
      <c r="I40" s="368">
        <v>0</v>
      </c>
      <c r="J40" s="368">
        <v>0</v>
      </c>
      <c r="K40" s="368">
        <v>0</v>
      </c>
      <c r="L40" s="368">
        <v>0</v>
      </c>
      <c r="M40" s="368">
        <v>0</v>
      </c>
      <c r="N40" s="368">
        <v>0</v>
      </c>
      <c r="O40" s="368">
        <v>0</v>
      </c>
      <c r="P40" s="368">
        <v>0</v>
      </c>
      <c r="Q40" s="368">
        <v>0</v>
      </c>
      <c r="R40" s="368">
        <v>0</v>
      </c>
      <c r="S40" s="368">
        <v>0</v>
      </c>
      <c r="T40" s="368">
        <v>0</v>
      </c>
      <c r="U40" s="368">
        <v>0</v>
      </c>
      <c r="V40" s="368">
        <v>0</v>
      </c>
      <c r="W40" s="368">
        <v>0</v>
      </c>
      <c r="X40" s="368">
        <v>0</v>
      </c>
      <c r="Y40" s="368">
        <v>0</v>
      </c>
      <c r="Z40" s="368">
        <v>0</v>
      </c>
      <c r="AA40" s="368">
        <v>0</v>
      </c>
      <c r="AB40" s="459">
        <f t="shared" si="2"/>
        <v>0</v>
      </c>
      <c r="AC40" s="460">
        <f t="shared" si="3"/>
        <v>0</v>
      </c>
      <c r="AD40" s="370"/>
      <c r="AE40" s="279"/>
      <c r="AF40" s="279"/>
    </row>
    <row r="41" spans="1:32" x14ac:dyDescent="0.25">
      <c r="A41" s="228" t="s">
        <v>128</v>
      </c>
      <c r="B41" s="221" t="s">
        <v>114</v>
      </c>
      <c r="C41" s="367">
        <v>0</v>
      </c>
      <c r="D41" s="367">
        <v>0</v>
      </c>
      <c r="E41" s="367">
        <f t="shared" si="7"/>
        <v>0</v>
      </c>
      <c r="F41" s="443">
        <f t="shared" si="4"/>
        <v>0</v>
      </c>
      <c r="G41" s="368">
        <v>0</v>
      </c>
      <c r="H41" s="368">
        <v>0</v>
      </c>
      <c r="I41" s="368">
        <v>0</v>
      </c>
      <c r="J41" s="368">
        <v>0</v>
      </c>
      <c r="K41" s="368">
        <v>0</v>
      </c>
      <c r="L41" s="368">
        <v>0</v>
      </c>
      <c r="M41" s="368">
        <v>0</v>
      </c>
      <c r="N41" s="368">
        <v>0</v>
      </c>
      <c r="O41" s="368">
        <v>0</v>
      </c>
      <c r="P41" s="368">
        <v>0</v>
      </c>
      <c r="Q41" s="368">
        <v>0</v>
      </c>
      <c r="R41" s="368">
        <v>0</v>
      </c>
      <c r="S41" s="368">
        <v>0</v>
      </c>
      <c r="T41" s="368">
        <v>0</v>
      </c>
      <c r="U41" s="368">
        <v>0</v>
      </c>
      <c r="V41" s="368">
        <v>0</v>
      </c>
      <c r="W41" s="368">
        <v>0</v>
      </c>
      <c r="X41" s="368">
        <v>0</v>
      </c>
      <c r="Y41" s="368">
        <v>0</v>
      </c>
      <c r="Z41" s="368">
        <v>0</v>
      </c>
      <c r="AA41" s="368">
        <v>0</v>
      </c>
      <c r="AB41" s="459">
        <f t="shared" si="2"/>
        <v>0</v>
      </c>
      <c r="AC41" s="460">
        <f t="shared" si="3"/>
        <v>0</v>
      </c>
      <c r="AD41" s="370"/>
      <c r="AE41" s="279"/>
      <c r="AF41" s="279"/>
    </row>
    <row r="42" spans="1:32" ht="19.5" customHeight="1" x14ac:dyDescent="0.25">
      <c r="A42" s="228" t="s">
        <v>127</v>
      </c>
      <c r="B42" s="238" t="s">
        <v>461</v>
      </c>
      <c r="C42" s="367">
        <v>188</v>
      </c>
      <c r="D42" s="367">
        <v>0</v>
      </c>
      <c r="E42" s="367">
        <f t="shared" si="7"/>
        <v>188</v>
      </c>
      <c r="F42" s="443">
        <f t="shared" si="4"/>
        <v>7</v>
      </c>
      <c r="G42" s="368">
        <v>181</v>
      </c>
      <c r="H42" s="368">
        <v>7</v>
      </c>
      <c r="I42" s="368">
        <v>0</v>
      </c>
      <c r="J42" s="368">
        <v>7</v>
      </c>
      <c r="K42" s="368">
        <v>0</v>
      </c>
      <c r="L42" s="368">
        <v>0</v>
      </c>
      <c r="M42" s="368">
        <v>0</v>
      </c>
      <c r="N42" s="368">
        <v>0</v>
      </c>
      <c r="O42" s="368">
        <v>0</v>
      </c>
      <c r="P42" s="368">
        <v>0</v>
      </c>
      <c r="Q42" s="368">
        <v>0</v>
      </c>
      <c r="R42" s="368">
        <v>0</v>
      </c>
      <c r="S42" s="368">
        <v>0</v>
      </c>
      <c r="T42" s="368">
        <v>0</v>
      </c>
      <c r="U42" s="368">
        <v>0</v>
      </c>
      <c r="V42" s="368">
        <v>0</v>
      </c>
      <c r="W42" s="368">
        <v>0</v>
      </c>
      <c r="X42" s="368">
        <v>0</v>
      </c>
      <c r="Y42" s="368">
        <v>0</v>
      </c>
      <c r="Z42" s="368">
        <v>0</v>
      </c>
      <c r="AA42" s="368">
        <v>0</v>
      </c>
      <c r="AB42" s="459">
        <f t="shared" si="2"/>
        <v>7</v>
      </c>
      <c r="AC42" s="460">
        <f t="shared" si="3"/>
        <v>7</v>
      </c>
      <c r="AD42" s="370"/>
      <c r="AE42" s="279"/>
      <c r="AF42" s="279"/>
    </row>
    <row r="43" spans="1:32" s="279" customFormat="1" x14ac:dyDescent="0.25">
      <c r="A43" s="230" t="s">
        <v>57</v>
      </c>
      <c r="B43" s="229" t="s">
        <v>126</v>
      </c>
      <c r="C43" s="367">
        <v>0</v>
      </c>
      <c r="D43" s="367">
        <v>0</v>
      </c>
      <c r="E43" s="367">
        <f t="shared" si="7"/>
        <v>0</v>
      </c>
      <c r="F43" s="443">
        <f t="shared" si="4"/>
        <v>0</v>
      </c>
      <c r="G43" s="368">
        <v>0</v>
      </c>
      <c r="H43" s="368">
        <v>0</v>
      </c>
      <c r="I43" s="368">
        <v>0</v>
      </c>
      <c r="J43" s="368">
        <v>0</v>
      </c>
      <c r="K43" s="368">
        <v>0</v>
      </c>
      <c r="L43" s="368">
        <v>0</v>
      </c>
      <c r="M43" s="368">
        <v>0</v>
      </c>
      <c r="N43" s="368">
        <v>0</v>
      </c>
      <c r="O43" s="368">
        <v>0</v>
      </c>
      <c r="P43" s="368">
        <v>0</v>
      </c>
      <c r="Q43" s="368">
        <v>0</v>
      </c>
      <c r="R43" s="368">
        <v>0</v>
      </c>
      <c r="S43" s="368">
        <v>0</v>
      </c>
      <c r="T43" s="368">
        <v>0</v>
      </c>
      <c r="U43" s="368">
        <v>0</v>
      </c>
      <c r="V43" s="368">
        <v>0</v>
      </c>
      <c r="W43" s="368">
        <v>0</v>
      </c>
      <c r="X43" s="368">
        <v>0</v>
      </c>
      <c r="Y43" s="368">
        <v>0</v>
      </c>
      <c r="Z43" s="368">
        <v>0</v>
      </c>
      <c r="AA43" s="368">
        <v>0</v>
      </c>
      <c r="AB43" s="459">
        <f t="shared" si="2"/>
        <v>0</v>
      </c>
      <c r="AC43" s="460">
        <f t="shared" si="3"/>
        <v>0</v>
      </c>
      <c r="AD43" s="370"/>
    </row>
    <row r="44" spans="1:32" ht="31.5" x14ac:dyDescent="0.25">
      <c r="A44" s="228" t="s">
        <v>125</v>
      </c>
      <c r="B44" s="238" t="s">
        <v>133</v>
      </c>
      <c r="C44" s="367">
        <v>0</v>
      </c>
      <c r="D44" s="367">
        <v>0</v>
      </c>
      <c r="E44" s="367">
        <f t="shared" si="7"/>
        <v>0</v>
      </c>
      <c r="F44" s="443">
        <f t="shared" si="4"/>
        <v>0</v>
      </c>
      <c r="G44" s="368">
        <v>0</v>
      </c>
      <c r="H44" s="368">
        <v>0</v>
      </c>
      <c r="I44" s="368">
        <v>0</v>
      </c>
      <c r="J44" s="368">
        <v>0</v>
      </c>
      <c r="K44" s="368">
        <v>0</v>
      </c>
      <c r="L44" s="368">
        <v>0</v>
      </c>
      <c r="M44" s="368">
        <v>0</v>
      </c>
      <c r="N44" s="368">
        <v>0</v>
      </c>
      <c r="O44" s="368">
        <v>0</v>
      </c>
      <c r="P44" s="368">
        <v>0</v>
      </c>
      <c r="Q44" s="368">
        <v>0</v>
      </c>
      <c r="R44" s="368">
        <v>0</v>
      </c>
      <c r="S44" s="368">
        <v>0</v>
      </c>
      <c r="T44" s="368">
        <v>0</v>
      </c>
      <c r="U44" s="368">
        <v>0</v>
      </c>
      <c r="V44" s="368">
        <v>0</v>
      </c>
      <c r="W44" s="368">
        <v>0</v>
      </c>
      <c r="X44" s="368">
        <v>0</v>
      </c>
      <c r="Y44" s="368">
        <v>0</v>
      </c>
      <c r="Z44" s="368">
        <v>0</v>
      </c>
      <c r="AA44" s="368">
        <v>0</v>
      </c>
      <c r="AB44" s="459">
        <f t="shared" si="2"/>
        <v>0</v>
      </c>
      <c r="AC44" s="460">
        <f t="shared" si="3"/>
        <v>0</v>
      </c>
      <c r="AD44" s="370"/>
      <c r="AE44" s="279"/>
      <c r="AF44" s="279"/>
    </row>
    <row r="45" spans="1:32" x14ac:dyDescent="0.25">
      <c r="A45" s="228" t="s">
        <v>123</v>
      </c>
      <c r="B45" s="238" t="s">
        <v>122</v>
      </c>
      <c r="C45" s="367">
        <v>0</v>
      </c>
      <c r="D45" s="367">
        <v>0</v>
      </c>
      <c r="E45" s="367">
        <f t="shared" si="7"/>
        <v>0</v>
      </c>
      <c r="F45" s="443">
        <f t="shared" si="4"/>
        <v>0</v>
      </c>
      <c r="G45" s="368">
        <v>0</v>
      </c>
      <c r="H45" s="368">
        <v>0</v>
      </c>
      <c r="I45" s="368">
        <v>0</v>
      </c>
      <c r="J45" s="368">
        <v>0</v>
      </c>
      <c r="K45" s="368">
        <v>0</v>
      </c>
      <c r="L45" s="368">
        <v>0</v>
      </c>
      <c r="M45" s="368">
        <v>0</v>
      </c>
      <c r="N45" s="368">
        <v>0</v>
      </c>
      <c r="O45" s="368">
        <v>0</v>
      </c>
      <c r="P45" s="368">
        <v>0</v>
      </c>
      <c r="Q45" s="368">
        <v>0</v>
      </c>
      <c r="R45" s="368">
        <v>0</v>
      </c>
      <c r="S45" s="368">
        <v>0</v>
      </c>
      <c r="T45" s="368">
        <v>0</v>
      </c>
      <c r="U45" s="368">
        <v>0</v>
      </c>
      <c r="V45" s="368">
        <v>0</v>
      </c>
      <c r="W45" s="368">
        <v>0</v>
      </c>
      <c r="X45" s="368">
        <v>0</v>
      </c>
      <c r="Y45" s="368">
        <v>0</v>
      </c>
      <c r="Z45" s="368">
        <v>0</v>
      </c>
      <c r="AA45" s="368">
        <v>0</v>
      </c>
      <c r="AB45" s="459">
        <f t="shared" si="2"/>
        <v>0</v>
      </c>
      <c r="AC45" s="460">
        <f t="shared" si="3"/>
        <v>0</v>
      </c>
      <c r="AD45" s="370"/>
      <c r="AE45" s="279"/>
      <c r="AF45" s="279"/>
    </row>
    <row r="46" spans="1:32" x14ac:dyDescent="0.25">
      <c r="A46" s="228" t="s">
        <v>121</v>
      </c>
      <c r="B46" s="238" t="s">
        <v>120</v>
      </c>
      <c r="C46" s="367">
        <v>0</v>
      </c>
      <c r="D46" s="367">
        <v>0</v>
      </c>
      <c r="E46" s="367">
        <f t="shared" si="7"/>
        <v>0</v>
      </c>
      <c r="F46" s="443">
        <f t="shared" si="4"/>
        <v>0</v>
      </c>
      <c r="G46" s="368">
        <v>0</v>
      </c>
      <c r="H46" s="368">
        <v>0</v>
      </c>
      <c r="I46" s="368">
        <v>0</v>
      </c>
      <c r="J46" s="368">
        <v>0</v>
      </c>
      <c r="K46" s="368">
        <v>0</v>
      </c>
      <c r="L46" s="368">
        <v>0</v>
      </c>
      <c r="M46" s="368">
        <v>0</v>
      </c>
      <c r="N46" s="368">
        <v>0</v>
      </c>
      <c r="O46" s="368">
        <v>0</v>
      </c>
      <c r="P46" s="368">
        <v>0</v>
      </c>
      <c r="Q46" s="368">
        <v>0</v>
      </c>
      <c r="R46" s="368">
        <v>0</v>
      </c>
      <c r="S46" s="368">
        <v>0</v>
      </c>
      <c r="T46" s="368">
        <v>0</v>
      </c>
      <c r="U46" s="368">
        <v>0</v>
      </c>
      <c r="V46" s="368">
        <v>0</v>
      </c>
      <c r="W46" s="368">
        <v>0</v>
      </c>
      <c r="X46" s="368">
        <v>0</v>
      </c>
      <c r="Y46" s="368">
        <v>0</v>
      </c>
      <c r="Z46" s="368">
        <v>0</v>
      </c>
      <c r="AA46" s="368">
        <v>0</v>
      </c>
      <c r="AB46" s="459">
        <f t="shared" si="2"/>
        <v>0</v>
      </c>
      <c r="AC46" s="460">
        <f t="shared" si="3"/>
        <v>0</v>
      </c>
      <c r="AD46" s="370"/>
      <c r="AE46" s="279"/>
      <c r="AF46" s="279"/>
    </row>
    <row r="47" spans="1:32" ht="31.5" x14ac:dyDescent="0.25">
      <c r="A47" s="228" t="s">
        <v>119</v>
      </c>
      <c r="B47" s="221" t="s">
        <v>118</v>
      </c>
      <c r="C47" s="367">
        <v>0</v>
      </c>
      <c r="D47" s="367">
        <v>0</v>
      </c>
      <c r="E47" s="367">
        <f t="shared" si="7"/>
        <v>0</v>
      </c>
      <c r="F47" s="443">
        <f t="shared" si="4"/>
        <v>0</v>
      </c>
      <c r="G47" s="368">
        <v>0</v>
      </c>
      <c r="H47" s="368">
        <v>0</v>
      </c>
      <c r="I47" s="368">
        <v>0</v>
      </c>
      <c r="J47" s="368">
        <v>0</v>
      </c>
      <c r="K47" s="368">
        <v>0</v>
      </c>
      <c r="L47" s="368">
        <v>0</v>
      </c>
      <c r="M47" s="368">
        <v>0</v>
      </c>
      <c r="N47" s="368">
        <v>0</v>
      </c>
      <c r="O47" s="368">
        <v>0</v>
      </c>
      <c r="P47" s="368">
        <v>0</v>
      </c>
      <c r="Q47" s="368">
        <v>0</v>
      </c>
      <c r="R47" s="368">
        <v>0</v>
      </c>
      <c r="S47" s="368">
        <v>0</v>
      </c>
      <c r="T47" s="368">
        <v>0</v>
      </c>
      <c r="U47" s="368">
        <v>0</v>
      </c>
      <c r="V47" s="368">
        <v>0</v>
      </c>
      <c r="W47" s="368">
        <v>0</v>
      </c>
      <c r="X47" s="368">
        <v>0</v>
      </c>
      <c r="Y47" s="368">
        <v>0</v>
      </c>
      <c r="Z47" s="368">
        <v>0</v>
      </c>
      <c r="AA47" s="368">
        <v>0</v>
      </c>
      <c r="AB47" s="459">
        <f t="shared" si="2"/>
        <v>0</v>
      </c>
      <c r="AC47" s="460">
        <f t="shared" si="3"/>
        <v>0</v>
      </c>
      <c r="AD47" s="370"/>
      <c r="AE47" s="279"/>
      <c r="AF47" s="279"/>
    </row>
    <row r="48" spans="1:32" ht="31.5" x14ac:dyDescent="0.25">
      <c r="A48" s="228" t="s">
        <v>117</v>
      </c>
      <c r="B48" s="221" t="s">
        <v>116</v>
      </c>
      <c r="C48" s="367">
        <v>0</v>
      </c>
      <c r="D48" s="367">
        <v>0</v>
      </c>
      <c r="E48" s="367">
        <f t="shared" si="7"/>
        <v>0</v>
      </c>
      <c r="F48" s="443">
        <f t="shared" si="4"/>
        <v>0</v>
      </c>
      <c r="G48" s="368">
        <v>0</v>
      </c>
      <c r="H48" s="368">
        <v>0</v>
      </c>
      <c r="I48" s="368">
        <v>0</v>
      </c>
      <c r="J48" s="368">
        <v>0</v>
      </c>
      <c r="K48" s="368">
        <v>0</v>
      </c>
      <c r="L48" s="368">
        <v>0</v>
      </c>
      <c r="M48" s="368">
        <v>0</v>
      </c>
      <c r="N48" s="368">
        <v>0</v>
      </c>
      <c r="O48" s="368">
        <v>0</v>
      </c>
      <c r="P48" s="368">
        <v>0</v>
      </c>
      <c r="Q48" s="368">
        <v>0</v>
      </c>
      <c r="R48" s="368">
        <v>0</v>
      </c>
      <c r="S48" s="368">
        <v>0</v>
      </c>
      <c r="T48" s="368">
        <v>0</v>
      </c>
      <c r="U48" s="368">
        <v>0</v>
      </c>
      <c r="V48" s="368">
        <v>0</v>
      </c>
      <c r="W48" s="368">
        <v>0</v>
      </c>
      <c r="X48" s="368">
        <v>0</v>
      </c>
      <c r="Y48" s="368">
        <v>0</v>
      </c>
      <c r="Z48" s="368">
        <v>0</v>
      </c>
      <c r="AA48" s="368">
        <v>0</v>
      </c>
      <c r="AB48" s="459">
        <f t="shared" si="2"/>
        <v>0</v>
      </c>
      <c r="AC48" s="460">
        <f t="shared" si="3"/>
        <v>0</v>
      </c>
      <c r="AD48" s="370"/>
      <c r="AE48" s="279"/>
      <c r="AF48" s="279"/>
    </row>
    <row r="49" spans="1:32" x14ac:dyDescent="0.25">
      <c r="A49" s="228" t="s">
        <v>115</v>
      </c>
      <c r="B49" s="221" t="s">
        <v>114</v>
      </c>
      <c r="C49" s="367">
        <v>0</v>
      </c>
      <c r="D49" s="367">
        <v>0</v>
      </c>
      <c r="E49" s="367">
        <f t="shared" si="7"/>
        <v>0</v>
      </c>
      <c r="F49" s="443">
        <f t="shared" si="4"/>
        <v>0</v>
      </c>
      <c r="G49" s="368">
        <v>0</v>
      </c>
      <c r="H49" s="368">
        <v>0</v>
      </c>
      <c r="I49" s="368">
        <v>0</v>
      </c>
      <c r="J49" s="368">
        <v>0</v>
      </c>
      <c r="K49" s="368">
        <v>0</v>
      </c>
      <c r="L49" s="368">
        <v>0</v>
      </c>
      <c r="M49" s="368">
        <v>0</v>
      </c>
      <c r="N49" s="368">
        <v>0</v>
      </c>
      <c r="O49" s="368">
        <v>0</v>
      </c>
      <c r="P49" s="368">
        <v>0</v>
      </c>
      <c r="Q49" s="368">
        <v>0</v>
      </c>
      <c r="R49" s="368">
        <v>0</v>
      </c>
      <c r="S49" s="368">
        <v>0</v>
      </c>
      <c r="T49" s="368">
        <v>0</v>
      </c>
      <c r="U49" s="368">
        <v>0</v>
      </c>
      <c r="V49" s="368">
        <v>0</v>
      </c>
      <c r="W49" s="368">
        <v>0</v>
      </c>
      <c r="X49" s="368">
        <v>0</v>
      </c>
      <c r="Y49" s="368">
        <v>0</v>
      </c>
      <c r="Z49" s="368">
        <v>0</v>
      </c>
      <c r="AA49" s="368">
        <v>0</v>
      </c>
      <c r="AB49" s="459">
        <f t="shared" si="2"/>
        <v>0</v>
      </c>
      <c r="AC49" s="460">
        <f t="shared" si="3"/>
        <v>0</v>
      </c>
      <c r="AD49" s="370"/>
      <c r="AE49" s="279"/>
      <c r="AF49" s="279"/>
    </row>
    <row r="50" spans="1:32" ht="18.75" x14ac:dyDescent="0.25">
      <c r="A50" s="228" t="s">
        <v>113</v>
      </c>
      <c r="B50" s="238" t="s">
        <v>461</v>
      </c>
      <c r="C50" s="367">
        <f>C42</f>
        <v>188</v>
      </c>
      <c r="D50" s="367">
        <v>0</v>
      </c>
      <c r="E50" s="367">
        <f t="shared" si="7"/>
        <v>188</v>
      </c>
      <c r="F50" s="443">
        <f t="shared" si="4"/>
        <v>7</v>
      </c>
      <c r="G50" s="368">
        <v>181</v>
      </c>
      <c r="H50" s="368">
        <v>7</v>
      </c>
      <c r="I50" s="368">
        <v>0</v>
      </c>
      <c r="J50" s="368">
        <v>7</v>
      </c>
      <c r="K50" s="368">
        <v>0</v>
      </c>
      <c r="L50" s="368">
        <v>0</v>
      </c>
      <c r="M50" s="368">
        <v>0</v>
      </c>
      <c r="N50" s="368">
        <v>0</v>
      </c>
      <c r="O50" s="368">
        <v>0</v>
      </c>
      <c r="P50" s="368">
        <v>0</v>
      </c>
      <c r="Q50" s="368">
        <v>0</v>
      </c>
      <c r="R50" s="368">
        <v>0</v>
      </c>
      <c r="S50" s="368">
        <v>0</v>
      </c>
      <c r="T50" s="368">
        <v>0</v>
      </c>
      <c r="U50" s="368">
        <v>0</v>
      </c>
      <c r="V50" s="368">
        <v>0</v>
      </c>
      <c r="W50" s="368">
        <v>0</v>
      </c>
      <c r="X50" s="368">
        <v>0</v>
      </c>
      <c r="Y50" s="368">
        <v>0</v>
      </c>
      <c r="Z50" s="368">
        <v>0</v>
      </c>
      <c r="AA50" s="368">
        <v>0</v>
      </c>
      <c r="AB50" s="459">
        <f t="shared" si="2"/>
        <v>7</v>
      </c>
      <c r="AC50" s="460">
        <f t="shared" si="3"/>
        <v>7</v>
      </c>
      <c r="AD50" s="370"/>
      <c r="AE50" s="279"/>
      <c r="AF50" s="279"/>
    </row>
    <row r="51" spans="1:32" s="279" customFormat="1" ht="35.25" customHeight="1" x14ac:dyDescent="0.25">
      <c r="A51" s="230" t="s">
        <v>55</v>
      </c>
      <c r="B51" s="229" t="s">
        <v>112</v>
      </c>
      <c r="C51" s="367">
        <v>0</v>
      </c>
      <c r="D51" s="367">
        <v>0</v>
      </c>
      <c r="E51" s="367">
        <f t="shared" si="7"/>
        <v>0</v>
      </c>
      <c r="F51" s="443">
        <f t="shared" si="4"/>
        <v>0</v>
      </c>
      <c r="G51" s="368">
        <v>0</v>
      </c>
      <c r="H51" s="368">
        <v>0</v>
      </c>
      <c r="I51" s="368">
        <v>0</v>
      </c>
      <c r="J51" s="368">
        <v>0</v>
      </c>
      <c r="K51" s="368">
        <v>0</v>
      </c>
      <c r="L51" s="368">
        <v>0</v>
      </c>
      <c r="M51" s="368">
        <v>0</v>
      </c>
      <c r="N51" s="368">
        <v>0</v>
      </c>
      <c r="O51" s="368">
        <v>0</v>
      </c>
      <c r="P51" s="368">
        <v>0</v>
      </c>
      <c r="Q51" s="368">
        <v>0</v>
      </c>
      <c r="R51" s="368">
        <v>0</v>
      </c>
      <c r="S51" s="368">
        <v>0</v>
      </c>
      <c r="T51" s="368">
        <v>0</v>
      </c>
      <c r="U51" s="368">
        <v>0</v>
      </c>
      <c r="V51" s="368">
        <v>0</v>
      </c>
      <c r="W51" s="368">
        <v>0</v>
      </c>
      <c r="X51" s="368">
        <v>0</v>
      </c>
      <c r="Y51" s="368">
        <v>0</v>
      </c>
      <c r="Z51" s="368">
        <v>0</v>
      </c>
      <c r="AA51" s="368">
        <v>0</v>
      </c>
      <c r="AB51" s="459">
        <f t="shared" si="2"/>
        <v>0</v>
      </c>
      <c r="AC51" s="460">
        <f t="shared" si="3"/>
        <v>0</v>
      </c>
      <c r="AD51" s="370"/>
    </row>
    <row r="52" spans="1:32" x14ac:dyDescent="0.25">
      <c r="A52" s="228" t="s">
        <v>111</v>
      </c>
      <c r="B52" s="221" t="s">
        <v>110</v>
      </c>
      <c r="C52" s="367">
        <f>C30</f>
        <v>9.930048300000001</v>
      </c>
      <c r="D52" s="367">
        <v>0</v>
      </c>
      <c r="E52" s="367">
        <f t="shared" si="7"/>
        <v>9.930048300000001</v>
      </c>
      <c r="F52" s="443">
        <f t="shared" si="4"/>
        <v>0.52524665000000148</v>
      </c>
      <c r="G52" s="368">
        <v>9.4048016499999996</v>
      </c>
      <c r="H52" s="368">
        <v>0.52524665000000148</v>
      </c>
      <c r="I52" s="368">
        <v>0</v>
      </c>
      <c r="J52" s="368">
        <v>0.34478996999999995</v>
      </c>
      <c r="K52" s="368">
        <v>0</v>
      </c>
      <c r="L52" s="368">
        <v>0</v>
      </c>
      <c r="M52" s="368">
        <v>0</v>
      </c>
      <c r="N52" s="368">
        <v>0</v>
      </c>
      <c r="O52" s="368">
        <v>0</v>
      </c>
      <c r="P52" s="368">
        <v>0</v>
      </c>
      <c r="Q52" s="368">
        <v>0</v>
      </c>
      <c r="R52" s="368">
        <v>0</v>
      </c>
      <c r="S52" s="368">
        <v>0</v>
      </c>
      <c r="T52" s="368">
        <v>0</v>
      </c>
      <c r="U52" s="368">
        <v>0</v>
      </c>
      <c r="V52" s="368">
        <v>0</v>
      </c>
      <c r="W52" s="368">
        <v>0</v>
      </c>
      <c r="X52" s="368">
        <v>0</v>
      </c>
      <c r="Y52" s="368">
        <v>0</v>
      </c>
      <c r="Z52" s="368">
        <v>0</v>
      </c>
      <c r="AA52" s="368">
        <v>0</v>
      </c>
      <c r="AB52" s="459">
        <f t="shared" si="2"/>
        <v>0.52524665000000148</v>
      </c>
      <c r="AC52" s="460">
        <f t="shared" si="3"/>
        <v>0.34478996999999995</v>
      </c>
      <c r="AD52" s="370"/>
      <c r="AE52" s="279"/>
      <c r="AF52" s="279"/>
    </row>
    <row r="53" spans="1:32" x14ac:dyDescent="0.25">
      <c r="A53" s="228" t="s">
        <v>109</v>
      </c>
      <c r="B53" s="221" t="s">
        <v>103</v>
      </c>
      <c r="C53" s="367">
        <v>0</v>
      </c>
      <c r="D53" s="367">
        <v>0</v>
      </c>
      <c r="E53" s="367">
        <f t="shared" si="7"/>
        <v>0</v>
      </c>
      <c r="F53" s="443">
        <f t="shared" si="4"/>
        <v>0</v>
      </c>
      <c r="G53" s="368">
        <v>0</v>
      </c>
      <c r="H53" s="368">
        <v>0</v>
      </c>
      <c r="I53" s="368">
        <v>0</v>
      </c>
      <c r="J53" s="368">
        <v>0</v>
      </c>
      <c r="K53" s="368">
        <v>0</v>
      </c>
      <c r="L53" s="368">
        <v>0</v>
      </c>
      <c r="M53" s="368">
        <v>0</v>
      </c>
      <c r="N53" s="368">
        <v>0</v>
      </c>
      <c r="O53" s="368">
        <v>0</v>
      </c>
      <c r="P53" s="368">
        <v>0</v>
      </c>
      <c r="Q53" s="368">
        <v>0</v>
      </c>
      <c r="R53" s="368">
        <v>0</v>
      </c>
      <c r="S53" s="368">
        <v>0</v>
      </c>
      <c r="T53" s="368">
        <v>0</v>
      </c>
      <c r="U53" s="368">
        <v>0</v>
      </c>
      <c r="V53" s="368">
        <v>0</v>
      </c>
      <c r="W53" s="368">
        <v>0</v>
      </c>
      <c r="X53" s="368">
        <v>0</v>
      </c>
      <c r="Y53" s="368">
        <v>0</v>
      </c>
      <c r="Z53" s="368">
        <v>0</v>
      </c>
      <c r="AA53" s="368">
        <v>0</v>
      </c>
      <c r="AB53" s="459">
        <f t="shared" si="2"/>
        <v>0</v>
      </c>
      <c r="AC53" s="460">
        <f t="shared" si="3"/>
        <v>0</v>
      </c>
      <c r="AD53" s="370"/>
      <c r="AE53" s="279"/>
      <c r="AF53" s="279"/>
    </row>
    <row r="54" spans="1:32" x14ac:dyDescent="0.25">
      <c r="A54" s="228" t="s">
        <v>108</v>
      </c>
      <c r="B54" s="238" t="s">
        <v>102</v>
      </c>
      <c r="C54" s="367">
        <v>0</v>
      </c>
      <c r="D54" s="367">
        <v>0</v>
      </c>
      <c r="E54" s="367">
        <f t="shared" si="7"/>
        <v>0</v>
      </c>
      <c r="F54" s="443">
        <f t="shared" si="4"/>
        <v>0</v>
      </c>
      <c r="G54" s="368">
        <v>0</v>
      </c>
      <c r="H54" s="368">
        <v>0</v>
      </c>
      <c r="I54" s="368">
        <v>0</v>
      </c>
      <c r="J54" s="368">
        <v>0</v>
      </c>
      <c r="K54" s="368">
        <v>0</v>
      </c>
      <c r="L54" s="368">
        <v>0</v>
      </c>
      <c r="M54" s="368">
        <v>0</v>
      </c>
      <c r="N54" s="368">
        <v>0</v>
      </c>
      <c r="O54" s="368">
        <v>0</v>
      </c>
      <c r="P54" s="368">
        <v>0</v>
      </c>
      <c r="Q54" s="368">
        <v>0</v>
      </c>
      <c r="R54" s="368">
        <v>0</v>
      </c>
      <c r="S54" s="368">
        <v>0</v>
      </c>
      <c r="T54" s="368">
        <v>0</v>
      </c>
      <c r="U54" s="368">
        <v>0</v>
      </c>
      <c r="V54" s="368">
        <v>0</v>
      </c>
      <c r="W54" s="368">
        <v>0</v>
      </c>
      <c r="X54" s="368">
        <v>0</v>
      </c>
      <c r="Y54" s="368">
        <v>0</v>
      </c>
      <c r="Z54" s="368">
        <v>0</v>
      </c>
      <c r="AA54" s="368">
        <v>0</v>
      </c>
      <c r="AB54" s="459">
        <f t="shared" si="2"/>
        <v>0</v>
      </c>
      <c r="AC54" s="460">
        <f t="shared" si="3"/>
        <v>0</v>
      </c>
      <c r="AD54" s="370"/>
      <c r="AE54" s="279"/>
      <c r="AF54" s="279"/>
    </row>
    <row r="55" spans="1:32" x14ac:dyDescent="0.25">
      <c r="A55" s="228" t="s">
        <v>107</v>
      </c>
      <c r="B55" s="238" t="s">
        <v>101</v>
      </c>
      <c r="C55" s="367">
        <v>0</v>
      </c>
      <c r="D55" s="367">
        <v>0</v>
      </c>
      <c r="E55" s="367">
        <f t="shared" si="7"/>
        <v>0</v>
      </c>
      <c r="F55" s="443">
        <f t="shared" si="4"/>
        <v>0</v>
      </c>
      <c r="G55" s="368">
        <v>0</v>
      </c>
      <c r="H55" s="368">
        <v>0</v>
      </c>
      <c r="I55" s="368">
        <v>0</v>
      </c>
      <c r="J55" s="368">
        <v>0</v>
      </c>
      <c r="K55" s="368">
        <v>0</v>
      </c>
      <c r="L55" s="368">
        <v>0</v>
      </c>
      <c r="M55" s="368">
        <v>0</v>
      </c>
      <c r="N55" s="368">
        <v>0</v>
      </c>
      <c r="O55" s="368">
        <v>0</v>
      </c>
      <c r="P55" s="368">
        <v>0</v>
      </c>
      <c r="Q55" s="368">
        <v>0</v>
      </c>
      <c r="R55" s="368">
        <v>0</v>
      </c>
      <c r="S55" s="368">
        <v>0</v>
      </c>
      <c r="T55" s="368">
        <v>0</v>
      </c>
      <c r="U55" s="368">
        <v>0</v>
      </c>
      <c r="V55" s="368">
        <v>0</v>
      </c>
      <c r="W55" s="368">
        <v>0</v>
      </c>
      <c r="X55" s="368">
        <v>0</v>
      </c>
      <c r="Y55" s="368">
        <v>0</v>
      </c>
      <c r="Z55" s="368">
        <v>0</v>
      </c>
      <c r="AA55" s="368">
        <v>0</v>
      </c>
      <c r="AB55" s="459">
        <f t="shared" si="2"/>
        <v>0</v>
      </c>
      <c r="AC55" s="460">
        <f t="shared" si="3"/>
        <v>0</v>
      </c>
      <c r="AD55" s="370"/>
      <c r="AE55" s="279"/>
      <c r="AF55" s="279"/>
    </row>
    <row r="56" spans="1:32" x14ac:dyDescent="0.25">
      <c r="A56" s="228" t="s">
        <v>106</v>
      </c>
      <c r="B56" s="238" t="s">
        <v>462</v>
      </c>
      <c r="C56" s="367">
        <v>0</v>
      </c>
      <c r="D56" s="367">
        <v>0</v>
      </c>
      <c r="E56" s="367">
        <f t="shared" si="7"/>
        <v>0</v>
      </c>
      <c r="F56" s="443">
        <f t="shared" si="4"/>
        <v>0</v>
      </c>
      <c r="G56" s="368">
        <v>0</v>
      </c>
      <c r="H56" s="368">
        <v>0</v>
      </c>
      <c r="I56" s="368">
        <v>0</v>
      </c>
      <c r="J56" s="368">
        <v>0</v>
      </c>
      <c r="K56" s="368">
        <v>0</v>
      </c>
      <c r="L56" s="368">
        <v>0</v>
      </c>
      <c r="M56" s="368">
        <v>0</v>
      </c>
      <c r="N56" s="368">
        <v>0</v>
      </c>
      <c r="O56" s="368">
        <v>0</v>
      </c>
      <c r="P56" s="368">
        <v>0</v>
      </c>
      <c r="Q56" s="368">
        <v>0</v>
      </c>
      <c r="R56" s="368">
        <v>0</v>
      </c>
      <c r="S56" s="368">
        <v>0</v>
      </c>
      <c r="T56" s="368">
        <v>0</v>
      </c>
      <c r="U56" s="368">
        <v>0</v>
      </c>
      <c r="V56" s="368">
        <v>0</v>
      </c>
      <c r="W56" s="368">
        <v>0</v>
      </c>
      <c r="X56" s="368">
        <v>0</v>
      </c>
      <c r="Y56" s="368">
        <v>0</v>
      </c>
      <c r="Z56" s="368">
        <v>0</v>
      </c>
      <c r="AA56" s="368">
        <v>0</v>
      </c>
      <c r="AB56" s="459">
        <f t="shared" si="2"/>
        <v>0</v>
      </c>
      <c r="AC56" s="460">
        <f t="shared" si="3"/>
        <v>0</v>
      </c>
      <c r="AD56" s="370"/>
      <c r="AE56" s="279"/>
      <c r="AF56" s="279"/>
    </row>
    <row r="57" spans="1:32" ht="18.75" x14ac:dyDescent="0.25">
      <c r="A57" s="228" t="s">
        <v>105</v>
      </c>
      <c r="B57" s="238" t="s">
        <v>461</v>
      </c>
      <c r="C57" s="367">
        <f>C50</f>
        <v>188</v>
      </c>
      <c r="D57" s="367">
        <v>0</v>
      </c>
      <c r="E57" s="367">
        <f t="shared" si="7"/>
        <v>188</v>
      </c>
      <c r="F57" s="443">
        <f t="shared" si="4"/>
        <v>7</v>
      </c>
      <c r="G57" s="368">
        <v>181</v>
      </c>
      <c r="H57" s="368">
        <v>7</v>
      </c>
      <c r="I57" s="368">
        <v>0</v>
      </c>
      <c r="J57" s="368">
        <v>7</v>
      </c>
      <c r="K57" s="368">
        <v>0</v>
      </c>
      <c r="L57" s="368">
        <v>0</v>
      </c>
      <c r="M57" s="368">
        <v>0</v>
      </c>
      <c r="N57" s="368">
        <v>0</v>
      </c>
      <c r="O57" s="368">
        <v>0</v>
      </c>
      <c r="P57" s="368">
        <v>0</v>
      </c>
      <c r="Q57" s="368">
        <v>0</v>
      </c>
      <c r="R57" s="368">
        <v>0</v>
      </c>
      <c r="S57" s="368">
        <v>0</v>
      </c>
      <c r="T57" s="368">
        <v>0</v>
      </c>
      <c r="U57" s="368">
        <v>0</v>
      </c>
      <c r="V57" s="368">
        <v>0</v>
      </c>
      <c r="W57" s="368">
        <v>0</v>
      </c>
      <c r="X57" s="368">
        <v>0</v>
      </c>
      <c r="Y57" s="368">
        <v>0</v>
      </c>
      <c r="Z57" s="368">
        <v>0</v>
      </c>
      <c r="AA57" s="368">
        <v>0</v>
      </c>
      <c r="AB57" s="459">
        <f t="shared" si="2"/>
        <v>7</v>
      </c>
      <c r="AC57" s="460">
        <f t="shared" si="3"/>
        <v>7</v>
      </c>
      <c r="AD57" s="370"/>
      <c r="AE57" s="279"/>
      <c r="AF57" s="279"/>
    </row>
    <row r="58" spans="1:32" s="279" customFormat="1" ht="36.75" customHeight="1" x14ac:dyDescent="0.25">
      <c r="A58" s="230" t="s">
        <v>54</v>
      </c>
      <c r="B58" s="239" t="s">
        <v>201</v>
      </c>
      <c r="C58" s="367">
        <v>0</v>
      </c>
      <c r="D58" s="367">
        <v>0</v>
      </c>
      <c r="E58" s="367">
        <f t="shared" si="7"/>
        <v>0</v>
      </c>
      <c r="F58" s="443">
        <f t="shared" si="4"/>
        <v>0</v>
      </c>
      <c r="G58" s="368">
        <v>0</v>
      </c>
      <c r="H58" s="368">
        <v>0</v>
      </c>
      <c r="I58" s="368">
        <v>0</v>
      </c>
      <c r="J58" s="368">
        <v>0</v>
      </c>
      <c r="K58" s="368">
        <v>0</v>
      </c>
      <c r="L58" s="368">
        <v>0</v>
      </c>
      <c r="M58" s="368">
        <v>0</v>
      </c>
      <c r="N58" s="368">
        <v>0</v>
      </c>
      <c r="O58" s="368">
        <v>0</v>
      </c>
      <c r="P58" s="368">
        <v>0</v>
      </c>
      <c r="Q58" s="368">
        <v>0</v>
      </c>
      <c r="R58" s="368">
        <v>0</v>
      </c>
      <c r="S58" s="368">
        <v>0</v>
      </c>
      <c r="T58" s="368">
        <v>0</v>
      </c>
      <c r="U58" s="368">
        <v>0</v>
      </c>
      <c r="V58" s="368">
        <v>0</v>
      </c>
      <c r="W58" s="368">
        <v>0</v>
      </c>
      <c r="X58" s="368">
        <v>0</v>
      </c>
      <c r="Y58" s="368">
        <v>0</v>
      </c>
      <c r="Z58" s="368">
        <v>0</v>
      </c>
      <c r="AA58" s="368">
        <v>0</v>
      </c>
      <c r="AB58" s="459">
        <f t="shared" si="2"/>
        <v>0</v>
      </c>
      <c r="AC58" s="460">
        <f t="shared" si="3"/>
        <v>0</v>
      </c>
      <c r="AD58" s="370"/>
    </row>
    <row r="59" spans="1:32" s="279" customFormat="1" x14ac:dyDescent="0.25">
      <c r="A59" s="230" t="s">
        <v>52</v>
      </c>
      <c r="B59" s="229" t="s">
        <v>104</v>
      </c>
      <c r="C59" s="367">
        <v>0</v>
      </c>
      <c r="D59" s="367">
        <v>0</v>
      </c>
      <c r="E59" s="367">
        <f t="shared" si="7"/>
        <v>0</v>
      </c>
      <c r="F59" s="443">
        <f t="shared" si="4"/>
        <v>0</v>
      </c>
      <c r="G59" s="368">
        <v>0</v>
      </c>
      <c r="H59" s="368">
        <v>0</v>
      </c>
      <c r="I59" s="368">
        <v>0</v>
      </c>
      <c r="J59" s="368">
        <v>0</v>
      </c>
      <c r="K59" s="368">
        <v>0</v>
      </c>
      <c r="L59" s="368">
        <v>0</v>
      </c>
      <c r="M59" s="368">
        <v>0</v>
      </c>
      <c r="N59" s="368">
        <v>0</v>
      </c>
      <c r="O59" s="368">
        <v>0</v>
      </c>
      <c r="P59" s="368">
        <v>0</v>
      </c>
      <c r="Q59" s="368">
        <v>0</v>
      </c>
      <c r="R59" s="368">
        <v>0</v>
      </c>
      <c r="S59" s="368">
        <v>0</v>
      </c>
      <c r="T59" s="368">
        <v>0</v>
      </c>
      <c r="U59" s="368">
        <v>0</v>
      </c>
      <c r="V59" s="368">
        <v>0</v>
      </c>
      <c r="W59" s="368">
        <v>0</v>
      </c>
      <c r="X59" s="368">
        <v>0</v>
      </c>
      <c r="Y59" s="368">
        <v>0</v>
      </c>
      <c r="Z59" s="368">
        <v>0</v>
      </c>
      <c r="AA59" s="368">
        <v>0</v>
      </c>
      <c r="AB59" s="459">
        <f t="shared" si="2"/>
        <v>0</v>
      </c>
      <c r="AC59" s="460">
        <f t="shared" si="3"/>
        <v>0</v>
      </c>
      <c r="AD59" s="370"/>
    </row>
    <row r="60" spans="1:32" x14ac:dyDescent="0.25">
      <c r="A60" s="228" t="s">
        <v>195</v>
      </c>
      <c r="B60" s="240" t="s">
        <v>124</v>
      </c>
      <c r="C60" s="367">
        <v>0</v>
      </c>
      <c r="D60" s="367">
        <v>0</v>
      </c>
      <c r="E60" s="367">
        <f t="shared" si="7"/>
        <v>0</v>
      </c>
      <c r="F60" s="443">
        <f t="shared" si="4"/>
        <v>0</v>
      </c>
      <c r="G60" s="368">
        <v>0</v>
      </c>
      <c r="H60" s="368">
        <v>0</v>
      </c>
      <c r="I60" s="368">
        <v>0</v>
      </c>
      <c r="J60" s="368">
        <v>0</v>
      </c>
      <c r="K60" s="368">
        <v>0</v>
      </c>
      <c r="L60" s="368">
        <v>0</v>
      </c>
      <c r="M60" s="368">
        <v>0</v>
      </c>
      <c r="N60" s="368">
        <v>0</v>
      </c>
      <c r="O60" s="368">
        <v>0</v>
      </c>
      <c r="P60" s="368">
        <v>0</v>
      </c>
      <c r="Q60" s="368">
        <v>0</v>
      </c>
      <c r="R60" s="368">
        <v>0</v>
      </c>
      <c r="S60" s="368">
        <v>0</v>
      </c>
      <c r="T60" s="368">
        <v>0</v>
      </c>
      <c r="U60" s="368">
        <v>0</v>
      </c>
      <c r="V60" s="368">
        <v>0</v>
      </c>
      <c r="W60" s="368">
        <v>0</v>
      </c>
      <c r="X60" s="368">
        <v>0</v>
      </c>
      <c r="Y60" s="368">
        <v>0</v>
      </c>
      <c r="Z60" s="368">
        <v>0</v>
      </c>
      <c r="AA60" s="368">
        <v>0</v>
      </c>
      <c r="AB60" s="459">
        <f t="shared" si="2"/>
        <v>0</v>
      </c>
      <c r="AC60" s="460">
        <f t="shared" si="3"/>
        <v>0</v>
      </c>
      <c r="AD60" s="370"/>
      <c r="AE60" s="279"/>
      <c r="AF60" s="279"/>
    </row>
    <row r="61" spans="1:32" x14ac:dyDescent="0.25">
      <c r="A61" s="228" t="s">
        <v>196</v>
      </c>
      <c r="B61" s="240" t="s">
        <v>122</v>
      </c>
      <c r="C61" s="367">
        <v>0</v>
      </c>
      <c r="D61" s="367">
        <v>0</v>
      </c>
      <c r="E61" s="367">
        <f t="shared" si="7"/>
        <v>0</v>
      </c>
      <c r="F61" s="443">
        <f t="shared" si="4"/>
        <v>0</v>
      </c>
      <c r="G61" s="368">
        <v>0</v>
      </c>
      <c r="H61" s="368">
        <v>0</v>
      </c>
      <c r="I61" s="368">
        <v>0</v>
      </c>
      <c r="J61" s="368">
        <v>0</v>
      </c>
      <c r="K61" s="368">
        <v>0</v>
      </c>
      <c r="L61" s="368">
        <v>0</v>
      </c>
      <c r="M61" s="368">
        <v>0</v>
      </c>
      <c r="N61" s="368">
        <v>0</v>
      </c>
      <c r="O61" s="368">
        <v>0</v>
      </c>
      <c r="P61" s="368">
        <v>0</v>
      </c>
      <c r="Q61" s="368">
        <v>0</v>
      </c>
      <c r="R61" s="368">
        <v>0</v>
      </c>
      <c r="S61" s="368">
        <v>0</v>
      </c>
      <c r="T61" s="368">
        <v>0</v>
      </c>
      <c r="U61" s="368">
        <v>0</v>
      </c>
      <c r="V61" s="368">
        <v>0</v>
      </c>
      <c r="W61" s="368">
        <v>0</v>
      </c>
      <c r="X61" s="368">
        <v>0</v>
      </c>
      <c r="Y61" s="368">
        <v>0</v>
      </c>
      <c r="Z61" s="368">
        <v>0</v>
      </c>
      <c r="AA61" s="368">
        <v>0</v>
      </c>
      <c r="AB61" s="459">
        <f t="shared" si="2"/>
        <v>0</v>
      </c>
      <c r="AC61" s="460">
        <f t="shared" si="3"/>
        <v>0</v>
      </c>
      <c r="AD61" s="370"/>
      <c r="AE61" s="279"/>
      <c r="AF61" s="279"/>
    </row>
    <row r="62" spans="1:32" x14ac:dyDescent="0.25">
      <c r="A62" s="228" t="s">
        <v>197</v>
      </c>
      <c r="B62" s="240" t="s">
        <v>120</v>
      </c>
      <c r="C62" s="367">
        <v>0</v>
      </c>
      <c r="D62" s="367">
        <v>0</v>
      </c>
      <c r="E62" s="367">
        <f t="shared" si="7"/>
        <v>0</v>
      </c>
      <c r="F62" s="443">
        <f t="shared" si="4"/>
        <v>0</v>
      </c>
      <c r="G62" s="368">
        <v>0</v>
      </c>
      <c r="H62" s="368">
        <v>0</v>
      </c>
      <c r="I62" s="368">
        <v>0</v>
      </c>
      <c r="J62" s="368">
        <v>0</v>
      </c>
      <c r="K62" s="368">
        <v>0</v>
      </c>
      <c r="L62" s="368">
        <v>0</v>
      </c>
      <c r="M62" s="368">
        <v>0</v>
      </c>
      <c r="N62" s="368">
        <v>0</v>
      </c>
      <c r="O62" s="368">
        <v>0</v>
      </c>
      <c r="P62" s="368">
        <v>0</v>
      </c>
      <c r="Q62" s="368">
        <v>0</v>
      </c>
      <c r="R62" s="368">
        <v>0</v>
      </c>
      <c r="S62" s="368">
        <v>0</v>
      </c>
      <c r="T62" s="368">
        <v>0</v>
      </c>
      <c r="U62" s="368">
        <v>0</v>
      </c>
      <c r="V62" s="368">
        <v>0</v>
      </c>
      <c r="W62" s="368">
        <v>0</v>
      </c>
      <c r="X62" s="368">
        <v>0</v>
      </c>
      <c r="Y62" s="368">
        <v>0</v>
      </c>
      <c r="Z62" s="368">
        <v>0</v>
      </c>
      <c r="AA62" s="368">
        <v>0</v>
      </c>
      <c r="AB62" s="459">
        <f t="shared" si="2"/>
        <v>0</v>
      </c>
      <c r="AC62" s="460">
        <f t="shared" si="3"/>
        <v>0</v>
      </c>
      <c r="AD62" s="370"/>
      <c r="AE62" s="279"/>
      <c r="AF62" s="279"/>
    </row>
    <row r="63" spans="1:32" x14ac:dyDescent="0.25">
      <c r="A63" s="228" t="s">
        <v>198</v>
      </c>
      <c r="B63" s="240" t="s">
        <v>200</v>
      </c>
      <c r="C63" s="367">
        <v>0</v>
      </c>
      <c r="D63" s="367">
        <v>0</v>
      </c>
      <c r="E63" s="367">
        <f t="shared" si="7"/>
        <v>0</v>
      </c>
      <c r="F63" s="443">
        <f t="shared" si="4"/>
        <v>0</v>
      </c>
      <c r="G63" s="368">
        <v>0</v>
      </c>
      <c r="H63" s="368">
        <v>0</v>
      </c>
      <c r="I63" s="368">
        <v>0</v>
      </c>
      <c r="J63" s="368">
        <v>0</v>
      </c>
      <c r="K63" s="368">
        <v>0</v>
      </c>
      <c r="L63" s="368">
        <v>0</v>
      </c>
      <c r="M63" s="368">
        <v>0</v>
      </c>
      <c r="N63" s="368">
        <v>0</v>
      </c>
      <c r="O63" s="368">
        <v>0</v>
      </c>
      <c r="P63" s="368">
        <v>0</v>
      </c>
      <c r="Q63" s="368">
        <v>0</v>
      </c>
      <c r="R63" s="368">
        <v>0</v>
      </c>
      <c r="S63" s="368">
        <v>0</v>
      </c>
      <c r="T63" s="368">
        <v>0</v>
      </c>
      <c r="U63" s="368">
        <v>0</v>
      </c>
      <c r="V63" s="368">
        <v>0</v>
      </c>
      <c r="W63" s="368">
        <v>0</v>
      </c>
      <c r="X63" s="368">
        <v>0</v>
      </c>
      <c r="Y63" s="368">
        <v>0</v>
      </c>
      <c r="Z63" s="368">
        <v>0</v>
      </c>
      <c r="AA63" s="368">
        <v>0</v>
      </c>
      <c r="AB63" s="459">
        <f t="shared" si="2"/>
        <v>0</v>
      </c>
      <c r="AC63" s="460">
        <f t="shared" si="3"/>
        <v>0</v>
      </c>
      <c r="AD63" s="370"/>
      <c r="AE63" s="279"/>
      <c r="AF63" s="279"/>
    </row>
    <row r="64" spans="1:32" ht="18.75" x14ac:dyDescent="0.25">
      <c r="A64" s="228" t="s">
        <v>199</v>
      </c>
      <c r="B64" s="238" t="s">
        <v>382</v>
      </c>
      <c r="C64" s="367">
        <v>0</v>
      </c>
      <c r="D64" s="367">
        <v>0</v>
      </c>
      <c r="E64" s="367">
        <f t="shared" si="7"/>
        <v>0</v>
      </c>
      <c r="F64" s="443">
        <f t="shared" si="4"/>
        <v>0</v>
      </c>
      <c r="G64" s="368">
        <v>0</v>
      </c>
      <c r="H64" s="368">
        <v>0</v>
      </c>
      <c r="I64" s="368">
        <v>0</v>
      </c>
      <c r="J64" s="368">
        <v>0</v>
      </c>
      <c r="K64" s="368">
        <v>0</v>
      </c>
      <c r="L64" s="368">
        <v>0</v>
      </c>
      <c r="M64" s="368">
        <v>0</v>
      </c>
      <c r="N64" s="368">
        <v>0</v>
      </c>
      <c r="O64" s="368">
        <v>0</v>
      </c>
      <c r="P64" s="368">
        <v>0</v>
      </c>
      <c r="Q64" s="368">
        <v>0</v>
      </c>
      <c r="R64" s="368">
        <v>0</v>
      </c>
      <c r="S64" s="368">
        <v>0</v>
      </c>
      <c r="T64" s="368">
        <v>0</v>
      </c>
      <c r="U64" s="368">
        <v>0</v>
      </c>
      <c r="V64" s="368">
        <v>0</v>
      </c>
      <c r="W64" s="368">
        <v>0</v>
      </c>
      <c r="X64" s="368">
        <v>0</v>
      </c>
      <c r="Y64" s="368">
        <v>0</v>
      </c>
      <c r="Z64" s="368">
        <v>0</v>
      </c>
      <c r="AA64" s="368">
        <v>0</v>
      </c>
      <c r="AB64" s="459">
        <f t="shared" si="2"/>
        <v>0</v>
      </c>
      <c r="AC64" s="460">
        <f t="shared" si="3"/>
        <v>0</v>
      </c>
      <c r="AD64" s="370"/>
      <c r="AE64" s="279"/>
      <c r="AF64" s="279"/>
    </row>
    <row r="65" spans="1:28" x14ac:dyDescent="0.25">
      <c r="A65" s="226"/>
      <c r="B65" s="227"/>
      <c r="C65" s="227"/>
      <c r="D65" s="227"/>
      <c r="E65" s="227"/>
      <c r="F65" s="227"/>
      <c r="G65" s="227"/>
      <c r="H65" s="227"/>
      <c r="I65" s="227"/>
      <c r="J65" s="227"/>
      <c r="K65" s="227"/>
      <c r="L65" s="227"/>
      <c r="M65" s="227"/>
      <c r="N65" s="227"/>
      <c r="O65" s="227"/>
    </row>
    <row r="66" spans="1:28" ht="54" customHeight="1" x14ac:dyDescent="0.25">
      <c r="B66" s="583"/>
      <c r="C66" s="583"/>
      <c r="D66" s="583"/>
      <c r="E66" s="583"/>
      <c r="F66" s="583"/>
      <c r="G66" s="583"/>
      <c r="H66" s="356"/>
      <c r="I66" s="356"/>
      <c r="J66" s="356"/>
      <c r="K66" s="356"/>
      <c r="L66" s="356"/>
      <c r="M66" s="356"/>
      <c r="N66" s="356"/>
      <c r="O66" s="356"/>
      <c r="P66" s="225"/>
      <c r="Q66" s="225"/>
      <c r="R66" s="225"/>
      <c r="S66" s="225"/>
      <c r="T66" s="225"/>
      <c r="U66" s="225"/>
      <c r="V66" s="225"/>
      <c r="W66" s="225"/>
      <c r="X66" s="225"/>
      <c r="Y66" s="225"/>
      <c r="Z66" s="225"/>
      <c r="AA66" s="225"/>
      <c r="AB66" s="225"/>
    </row>
    <row r="68" spans="1:28" ht="50.25" customHeight="1" x14ac:dyDescent="0.25">
      <c r="B68" s="586"/>
      <c r="C68" s="586"/>
      <c r="D68" s="586"/>
      <c r="E68" s="586"/>
      <c r="F68" s="586"/>
      <c r="G68" s="586"/>
      <c r="H68" s="359"/>
      <c r="I68" s="359"/>
      <c r="J68" s="359"/>
      <c r="K68" s="359"/>
      <c r="L68" s="359"/>
      <c r="M68" s="359"/>
      <c r="N68" s="359"/>
      <c r="O68" s="359"/>
    </row>
    <row r="70" spans="1:28" ht="36.75" customHeight="1" x14ac:dyDescent="0.25">
      <c r="B70" s="583"/>
      <c r="C70" s="583"/>
      <c r="D70" s="583"/>
      <c r="E70" s="583"/>
      <c r="F70" s="583"/>
      <c r="G70" s="583"/>
      <c r="H70" s="356"/>
      <c r="I70" s="356"/>
      <c r="J70" s="356"/>
      <c r="K70" s="356"/>
      <c r="L70" s="356"/>
      <c r="M70" s="356"/>
      <c r="N70" s="356"/>
      <c r="O70" s="356"/>
    </row>
    <row r="71" spans="1:28" x14ac:dyDescent="0.25">
      <c r="B71" s="224"/>
      <c r="C71" s="224"/>
      <c r="D71" s="224"/>
      <c r="E71" s="224"/>
      <c r="F71" s="224"/>
    </row>
    <row r="72" spans="1:28" ht="51" customHeight="1" x14ac:dyDescent="0.25">
      <c r="B72" s="583"/>
      <c r="C72" s="583"/>
      <c r="D72" s="583"/>
      <c r="E72" s="583"/>
      <c r="F72" s="583"/>
      <c r="G72" s="583"/>
      <c r="H72" s="356"/>
      <c r="I72" s="356"/>
      <c r="J72" s="356"/>
      <c r="K72" s="356"/>
      <c r="L72" s="356"/>
      <c r="M72" s="356"/>
      <c r="N72" s="356"/>
      <c r="O72" s="356"/>
    </row>
    <row r="73" spans="1:28" ht="32.25" customHeight="1" x14ac:dyDescent="0.25">
      <c r="B73" s="586"/>
      <c r="C73" s="586"/>
      <c r="D73" s="586"/>
      <c r="E73" s="586"/>
      <c r="F73" s="586"/>
      <c r="G73" s="586"/>
      <c r="H73" s="359"/>
      <c r="I73" s="359"/>
      <c r="J73" s="359"/>
      <c r="K73" s="359"/>
      <c r="L73" s="359"/>
      <c r="M73" s="359"/>
      <c r="N73" s="359"/>
      <c r="O73" s="359"/>
    </row>
    <row r="74" spans="1:28" ht="51.75" customHeight="1" x14ac:dyDescent="0.25">
      <c r="B74" s="583"/>
      <c r="C74" s="583"/>
      <c r="D74" s="583"/>
      <c r="E74" s="583"/>
      <c r="F74" s="583"/>
      <c r="G74" s="583"/>
      <c r="H74" s="356"/>
      <c r="I74" s="356"/>
      <c r="J74" s="356"/>
      <c r="K74" s="356"/>
      <c r="L74" s="356"/>
      <c r="M74" s="356"/>
      <c r="N74" s="356"/>
      <c r="O74" s="356"/>
    </row>
    <row r="75" spans="1:28" ht="21.75" customHeight="1" x14ac:dyDescent="0.25">
      <c r="B75" s="584"/>
      <c r="C75" s="584"/>
      <c r="D75" s="584"/>
      <c r="E75" s="584"/>
      <c r="F75" s="584"/>
      <c r="G75" s="584"/>
      <c r="H75" s="357"/>
      <c r="I75" s="357"/>
      <c r="J75" s="357"/>
      <c r="K75" s="357"/>
      <c r="L75" s="357"/>
      <c r="M75" s="357"/>
      <c r="N75" s="357"/>
      <c r="O75" s="357"/>
    </row>
    <row r="76" spans="1:28" ht="23.25" customHeight="1" x14ac:dyDescent="0.25">
      <c r="B76" s="223"/>
      <c r="C76" s="223"/>
      <c r="D76" s="223"/>
      <c r="E76" s="223"/>
      <c r="F76" s="223"/>
    </row>
    <row r="77" spans="1:28" ht="18.75" customHeight="1" x14ac:dyDescent="0.25">
      <c r="B77" s="585"/>
      <c r="C77" s="585"/>
      <c r="D77" s="585"/>
      <c r="E77" s="585"/>
      <c r="F77" s="585"/>
      <c r="G77" s="585"/>
      <c r="H77" s="358"/>
      <c r="I77" s="358"/>
      <c r="J77" s="358"/>
      <c r="K77" s="358"/>
      <c r="L77" s="358"/>
      <c r="M77" s="358"/>
      <c r="N77" s="358"/>
      <c r="O77" s="358"/>
    </row>
  </sheetData>
  <mergeCells count="39">
    <mergeCell ref="A12:AC12"/>
    <mergeCell ref="B66:G66"/>
    <mergeCell ref="B68:G68"/>
    <mergeCell ref="P20:S20"/>
    <mergeCell ref="T20:W20"/>
    <mergeCell ref="X20:AA20"/>
    <mergeCell ref="P21:Q21"/>
    <mergeCell ref="R21:S21"/>
    <mergeCell ref="T21:U21"/>
    <mergeCell ref="V21:W21"/>
    <mergeCell ref="X21:Y21"/>
    <mergeCell ref="Z21:AA21"/>
    <mergeCell ref="H20:K20"/>
    <mergeCell ref="L20:O20"/>
    <mergeCell ref="H21:I21"/>
    <mergeCell ref="J21:K21"/>
    <mergeCell ref="A4:AC4"/>
    <mergeCell ref="A6:AC6"/>
    <mergeCell ref="A8:AC8"/>
    <mergeCell ref="A9:AC9"/>
    <mergeCell ref="A11:AC11"/>
    <mergeCell ref="A14:AC14"/>
    <mergeCell ref="A15:AC15"/>
    <mergeCell ref="A16:AC16"/>
    <mergeCell ref="A18:AC18"/>
    <mergeCell ref="AB20:AC21"/>
    <mergeCell ref="A20:A22"/>
    <mergeCell ref="B20:B22"/>
    <mergeCell ref="C20:D21"/>
    <mergeCell ref="E20:F21"/>
    <mergeCell ref="G20:G22"/>
    <mergeCell ref="L21:M21"/>
    <mergeCell ref="N21:O21"/>
    <mergeCell ref="B74:G74"/>
    <mergeCell ref="B75:G75"/>
    <mergeCell ref="B77:G77"/>
    <mergeCell ref="B70:G70"/>
    <mergeCell ref="B72:G72"/>
    <mergeCell ref="B73:G73"/>
  </mergeCells>
  <conditionalFormatting sqref="B19">
    <cfRule type="cellIs" dxfId="13" priority="36" operator="notEqual">
      <formula>0</formula>
    </cfRule>
  </conditionalFormatting>
  <conditionalFormatting sqref="G52:G57 G50 K50:AA50 K52:AA57 F31:F57 E58:AA64 E24:E57 C24:C64 G24:AA48">
    <cfRule type="cellIs" dxfId="12" priority="34" operator="notEqual">
      <formula>0</formula>
    </cfRule>
  </conditionalFormatting>
  <conditionalFormatting sqref="G49 K49:AA49">
    <cfRule type="cellIs" dxfId="11" priority="22" operator="notEqual">
      <formula>0</formula>
    </cfRule>
  </conditionalFormatting>
  <conditionalFormatting sqref="G51 K51:AA51">
    <cfRule type="cellIs" dxfId="10" priority="21" operator="notEqual">
      <formula>0</formula>
    </cfRule>
  </conditionalFormatting>
  <conditionalFormatting sqref="F30">
    <cfRule type="cellIs" dxfId="9" priority="13" operator="notEqual">
      <formula>0</formula>
    </cfRule>
  </conditionalFormatting>
  <conditionalFormatting sqref="F24:F29">
    <cfRule type="cellIs" dxfId="8" priority="12" operator="notEqual">
      <formula>0</formula>
    </cfRule>
  </conditionalFormatting>
  <conditionalFormatting sqref="H50:J50 H52:J57">
    <cfRule type="cellIs" dxfId="7" priority="9" operator="notEqual">
      <formula>0</formula>
    </cfRule>
  </conditionalFormatting>
  <conditionalFormatting sqref="H49:J49">
    <cfRule type="cellIs" dxfId="6" priority="8" operator="notEqual">
      <formula>0</formula>
    </cfRule>
  </conditionalFormatting>
  <conditionalFormatting sqref="H51:J51">
    <cfRule type="cellIs" dxfId="5" priority="7" operator="notEqual">
      <formula>0</formula>
    </cfRule>
  </conditionalFormatting>
  <conditionalFormatting sqref="D50 D24:D48 D52:D64">
    <cfRule type="cellIs" dxfId="4" priority="5" operator="notEqual">
      <formula>0</formula>
    </cfRule>
  </conditionalFormatting>
  <conditionalFormatting sqref="D49">
    <cfRule type="cellIs" dxfId="3" priority="4" operator="notEqual">
      <formula>0</formula>
    </cfRule>
  </conditionalFormatting>
  <conditionalFormatting sqref="D51">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9"/>
  <sheetViews>
    <sheetView view="pageBreakPreview" topLeftCell="A18" zoomScale="90" zoomScaleNormal="100" zoomScaleSheetLayoutView="90" workbookViewId="0">
      <selection activeCell="D26" sqref="D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102.8554687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6.42578125" style="17" customWidth="1"/>
    <col min="24" max="25" width="10.7109375" style="17" customWidth="1"/>
    <col min="26" max="26" width="7.7109375" style="17" customWidth="1"/>
    <col min="27" max="28" width="10.7109375" style="17" customWidth="1"/>
    <col min="29" max="29" width="16.42578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8.140625" style="17" customWidth="1"/>
    <col min="49" max="16384" width="9.140625" style="17"/>
  </cols>
  <sheetData>
    <row r="1" spans="1:48" ht="18.75" x14ac:dyDescent="0.25">
      <c r="AV1" s="27" t="s">
        <v>64</v>
      </c>
    </row>
    <row r="2" spans="1:48" ht="18.75" x14ac:dyDescent="0.3">
      <c r="AV2" s="13" t="s">
        <v>6</v>
      </c>
    </row>
    <row r="3" spans="1:48" ht="18.75" x14ac:dyDescent="0.3">
      <c r="AV3" s="13" t="s">
        <v>63</v>
      </c>
    </row>
    <row r="4" spans="1:48" ht="18.75" x14ac:dyDescent="0.3">
      <c r="AV4" s="13"/>
    </row>
    <row r="5" spans="1:48" ht="18.75" customHeight="1" x14ac:dyDescent="0.25">
      <c r="A5" s="465" t="str">
        <f>'1. паспорт местоположение'!A5</f>
        <v>Год раскрытия информации: 2026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row>
    <row r="6" spans="1:48" ht="18.75" x14ac:dyDescent="0.3">
      <c r="AV6" s="13"/>
    </row>
    <row r="7" spans="1:48" ht="18.75" x14ac:dyDescent="0.25">
      <c r="A7" s="474" t="s">
        <v>5</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x14ac:dyDescent="0.25">
      <c r="A8" s="474"/>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4"/>
      <c r="AU8" s="474"/>
      <c r="AV8" s="474"/>
    </row>
    <row r="9" spans="1:48" x14ac:dyDescent="0.25">
      <c r="A9" s="554" t="str">
        <f>'1. паспорт местоположение'!A9</f>
        <v>Акционерное общество "Россети Янтарь" ДЗО  ПАО "Россети"</v>
      </c>
      <c r="B9" s="554"/>
      <c r="C9" s="554"/>
      <c r="D9" s="554"/>
      <c r="E9" s="554"/>
      <c r="F9" s="554"/>
      <c r="G9" s="554"/>
      <c r="H9" s="554"/>
      <c r="I9" s="554"/>
      <c r="J9" s="554"/>
      <c r="K9" s="554"/>
      <c r="L9" s="554"/>
      <c r="M9" s="554"/>
      <c r="N9" s="554"/>
      <c r="O9" s="554"/>
      <c r="P9" s="554"/>
      <c r="Q9" s="554"/>
      <c r="R9" s="554"/>
      <c r="S9" s="554"/>
      <c r="T9" s="554"/>
      <c r="U9" s="554"/>
      <c r="V9" s="554"/>
      <c r="W9" s="554"/>
      <c r="X9" s="554"/>
      <c r="Y9" s="554"/>
      <c r="Z9" s="554"/>
      <c r="AA9" s="554"/>
      <c r="AB9" s="554"/>
      <c r="AC9" s="554"/>
      <c r="AD9" s="554"/>
      <c r="AE9" s="554"/>
      <c r="AF9" s="554"/>
      <c r="AG9" s="554"/>
      <c r="AH9" s="554"/>
      <c r="AI9" s="554"/>
      <c r="AJ9" s="554"/>
      <c r="AK9" s="554"/>
      <c r="AL9" s="554"/>
      <c r="AM9" s="554"/>
      <c r="AN9" s="554"/>
      <c r="AO9" s="554"/>
      <c r="AP9" s="554"/>
      <c r="AQ9" s="554"/>
      <c r="AR9" s="554"/>
      <c r="AS9" s="554"/>
      <c r="AT9" s="554"/>
      <c r="AU9" s="554"/>
      <c r="AV9" s="554"/>
    </row>
    <row r="10" spans="1:48" ht="15.75" x14ac:dyDescent="0.25">
      <c r="A10" s="479" t="s">
        <v>4</v>
      </c>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row>
    <row r="11" spans="1:48" ht="18.75" x14ac:dyDescent="0.25">
      <c r="A11" s="474"/>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4"/>
      <c r="AU11" s="474"/>
      <c r="AV11" s="474"/>
    </row>
    <row r="12" spans="1:48" x14ac:dyDescent="0.25">
      <c r="A12" s="554" t="str">
        <f>'1. паспорт местоположение'!A12</f>
        <v>L_48-0,4разв-23</v>
      </c>
      <c r="B12" s="554"/>
      <c r="C12" s="554"/>
      <c r="D12" s="554"/>
      <c r="E12" s="554"/>
      <c r="F12" s="554"/>
      <c r="G12" s="554"/>
      <c r="H12" s="554"/>
      <c r="I12" s="554"/>
      <c r="J12" s="554"/>
      <c r="K12" s="554"/>
      <c r="L12" s="554"/>
      <c r="M12" s="554"/>
      <c r="N12" s="554"/>
      <c r="O12" s="554"/>
      <c r="P12" s="554"/>
      <c r="Q12" s="554"/>
      <c r="R12" s="554"/>
      <c r="S12" s="554"/>
      <c r="T12" s="554"/>
      <c r="U12" s="554"/>
      <c r="V12" s="554"/>
      <c r="W12" s="554"/>
      <c r="X12" s="554"/>
      <c r="Y12" s="554"/>
      <c r="Z12" s="554"/>
      <c r="AA12" s="554"/>
      <c r="AB12" s="554"/>
      <c r="AC12" s="554"/>
      <c r="AD12" s="554"/>
      <c r="AE12" s="554"/>
      <c r="AF12" s="554"/>
      <c r="AG12" s="554"/>
      <c r="AH12" s="554"/>
      <c r="AI12" s="554"/>
      <c r="AJ12" s="554"/>
      <c r="AK12" s="554"/>
      <c r="AL12" s="554"/>
      <c r="AM12" s="554"/>
      <c r="AN12" s="554"/>
      <c r="AO12" s="554"/>
      <c r="AP12" s="554"/>
      <c r="AQ12" s="554"/>
      <c r="AR12" s="554"/>
      <c r="AS12" s="554"/>
      <c r="AT12" s="554"/>
      <c r="AU12" s="554"/>
      <c r="AV12" s="554"/>
    </row>
    <row r="13" spans="1:48" ht="15.75" x14ac:dyDescent="0.25">
      <c r="A13" s="479" t="s">
        <v>3</v>
      </c>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row>
    <row r="14" spans="1:48" ht="18.75" x14ac:dyDescent="0.25">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ht="31.5" customHeight="1" x14ac:dyDescent="0.25">
      <c r="A15" s="554" t="str">
        <f>'1. паспорт местоположение'!A15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5" s="554"/>
      <c r="C15" s="554"/>
      <c r="D15" s="554"/>
      <c r="E15" s="554"/>
      <c r="F15" s="554"/>
      <c r="G15" s="554"/>
      <c r="H15" s="554"/>
      <c r="I15" s="554"/>
      <c r="J15" s="554"/>
      <c r="K15" s="554"/>
      <c r="L15" s="554"/>
      <c r="M15" s="554"/>
      <c r="N15" s="554"/>
      <c r="O15" s="554"/>
      <c r="P15" s="554"/>
      <c r="Q15" s="554"/>
      <c r="R15" s="554"/>
      <c r="S15" s="554"/>
      <c r="T15" s="554"/>
      <c r="U15" s="554"/>
      <c r="V15" s="554"/>
      <c r="W15" s="554"/>
      <c r="X15" s="554"/>
      <c r="Y15" s="554"/>
      <c r="Z15" s="554"/>
      <c r="AA15" s="554"/>
      <c r="AB15" s="554"/>
      <c r="AC15" s="554"/>
      <c r="AD15" s="554"/>
      <c r="AE15" s="554"/>
      <c r="AF15" s="554"/>
      <c r="AG15" s="554"/>
      <c r="AH15" s="554"/>
      <c r="AI15" s="554"/>
      <c r="AJ15" s="554"/>
      <c r="AK15" s="554"/>
      <c r="AL15" s="554"/>
      <c r="AM15" s="554"/>
      <c r="AN15" s="554"/>
      <c r="AO15" s="554"/>
      <c r="AP15" s="554"/>
      <c r="AQ15" s="554"/>
      <c r="AR15" s="554"/>
      <c r="AS15" s="554"/>
      <c r="AT15" s="554"/>
      <c r="AU15" s="554"/>
      <c r="AV15" s="554"/>
    </row>
    <row r="16" spans="1:48" ht="15.75" x14ac:dyDescent="0.25">
      <c r="A16" s="479" t="s">
        <v>2</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row>
    <row r="17" spans="1:48" x14ac:dyDescent="0.25">
      <c r="A17" s="553"/>
      <c r="B17" s="553"/>
      <c r="C17" s="553"/>
      <c r="D17" s="553"/>
      <c r="E17" s="553"/>
      <c r="F17" s="553"/>
      <c r="G17" s="553"/>
      <c r="H17" s="553"/>
      <c r="I17" s="553"/>
      <c r="J17" s="553"/>
      <c r="K17" s="553"/>
      <c r="L17" s="553"/>
      <c r="M17" s="553"/>
      <c r="N17" s="553"/>
      <c r="O17" s="553"/>
      <c r="P17" s="553"/>
      <c r="Q17" s="553"/>
      <c r="R17" s="553"/>
      <c r="S17" s="553"/>
      <c r="T17" s="553"/>
      <c r="U17" s="553"/>
      <c r="V17" s="553"/>
      <c r="W17" s="553"/>
      <c r="X17" s="553"/>
      <c r="Y17" s="553"/>
      <c r="Z17" s="553"/>
      <c r="AA17" s="553"/>
      <c r="AB17" s="553"/>
      <c r="AC17" s="553"/>
      <c r="AD17" s="553"/>
      <c r="AE17" s="553"/>
      <c r="AF17" s="553"/>
      <c r="AG17" s="553"/>
      <c r="AH17" s="553"/>
      <c r="AI17" s="553"/>
      <c r="AJ17" s="553"/>
      <c r="AK17" s="553"/>
      <c r="AL17" s="553"/>
      <c r="AM17" s="553"/>
      <c r="AN17" s="553"/>
      <c r="AO17" s="553"/>
      <c r="AP17" s="553"/>
      <c r="AQ17" s="553"/>
      <c r="AR17" s="553"/>
      <c r="AS17" s="553"/>
      <c r="AT17" s="553"/>
      <c r="AU17" s="553"/>
      <c r="AV17" s="553"/>
    </row>
    <row r="18" spans="1:48" ht="14.25" customHeight="1" x14ac:dyDescent="0.25">
      <c r="A18" s="553"/>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553"/>
      <c r="AD18" s="553"/>
      <c r="AE18" s="553"/>
      <c r="AF18" s="553"/>
      <c r="AG18" s="553"/>
      <c r="AH18" s="553"/>
      <c r="AI18" s="553"/>
      <c r="AJ18" s="553"/>
      <c r="AK18" s="553"/>
      <c r="AL18" s="553"/>
      <c r="AM18" s="553"/>
      <c r="AN18" s="553"/>
      <c r="AO18" s="553"/>
      <c r="AP18" s="553"/>
      <c r="AQ18" s="553"/>
      <c r="AR18" s="553"/>
      <c r="AS18" s="553"/>
      <c r="AT18" s="553"/>
      <c r="AU18" s="553"/>
      <c r="AV18" s="553"/>
    </row>
    <row r="19" spans="1:48" x14ac:dyDescent="0.25">
      <c r="A19" s="553"/>
      <c r="B19" s="553"/>
      <c r="C19" s="553"/>
      <c r="D19" s="553"/>
      <c r="E19" s="553"/>
      <c r="F19" s="553"/>
      <c r="G19" s="553"/>
      <c r="H19" s="553"/>
      <c r="I19" s="553"/>
      <c r="J19" s="553"/>
      <c r="K19" s="553"/>
      <c r="L19" s="553"/>
      <c r="M19" s="553"/>
      <c r="N19" s="553"/>
      <c r="O19" s="553"/>
      <c r="P19" s="553"/>
      <c r="Q19" s="553"/>
      <c r="R19" s="553"/>
      <c r="S19" s="553"/>
      <c r="T19" s="553"/>
      <c r="U19" s="553"/>
      <c r="V19" s="553"/>
      <c r="W19" s="553"/>
      <c r="X19" s="553"/>
      <c r="Y19" s="553"/>
      <c r="Z19" s="553"/>
      <c r="AA19" s="553"/>
      <c r="AB19" s="553"/>
      <c r="AC19" s="553"/>
      <c r="AD19" s="553"/>
      <c r="AE19" s="553"/>
      <c r="AF19" s="553"/>
      <c r="AG19" s="553"/>
      <c r="AH19" s="553"/>
      <c r="AI19" s="553"/>
      <c r="AJ19" s="553"/>
      <c r="AK19" s="553"/>
      <c r="AL19" s="553"/>
      <c r="AM19" s="553"/>
      <c r="AN19" s="553"/>
      <c r="AO19" s="553"/>
      <c r="AP19" s="553"/>
      <c r="AQ19" s="553"/>
      <c r="AR19" s="553"/>
      <c r="AS19" s="553"/>
      <c r="AT19" s="553"/>
      <c r="AU19" s="553"/>
      <c r="AV19" s="553"/>
    </row>
    <row r="20" spans="1:48" s="21" customFormat="1" x14ac:dyDescent="0.25">
      <c r="A20" s="547"/>
      <c r="B20" s="547"/>
      <c r="C20" s="547"/>
      <c r="D20" s="547"/>
      <c r="E20" s="547"/>
      <c r="F20" s="547"/>
      <c r="G20" s="547"/>
      <c r="H20" s="547"/>
      <c r="I20" s="547"/>
      <c r="J20" s="547"/>
      <c r="K20" s="547"/>
      <c r="L20" s="547"/>
      <c r="M20" s="547"/>
      <c r="N20" s="547"/>
      <c r="O20" s="547"/>
      <c r="P20" s="547"/>
      <c r="Q20" s="547"/>
      <c r="R20" s="547"/>
      <c r="S20" s="547"/>
      <c r="T20" s="547"/>
      <c r="U20" s="547"/>
      <c r="V20" s="547"/>
      <c r="W20" s="547"/>
      <c r="X20" s="547"/>
      <c r="Y20" s="547"/>
      <c r="Z20" s="547"/>
      <c r="AA20" s="547"/>
      <c r="AB20" s="547"/>
      <c r="AC20" s="547"/>
      <c r="AD20" s="547"/>
      <c r="AE20" s="547"/>
      <c r="AF20" s="547"/>
      <c r="AG20" s="547"/>
      <c r="AH20" s="547"/>
      <c r="AI20" s="547"/>
      <c r="AJ20" s="547"/>
      <c r="AK20" s="547"/>
      <c r="AL20" s="547"/>
      <c r="AM20" s="547"/>
      <c r="AN20" s="547"/>
      <c r="AO20" s="547"/>
      <c r="AP20" s="547"/>
      <c r="AQ20" s="547"/>
      <c r="AR20" s="547"/>
      <c r="AS20" s="547"/>
      <c r="AT20" s="547"/>
      <c r="AU20" s="547"/>
      <c r="AV20" s="547"/>
    </row>
    <row r="21" spans="1:48" s="21" customFormat="1" x14ac:dyDescent="0.25">
      <c r="A21" s="616" t="s">
        <v>364</v>
      </c>
      <c r="B21" s="616"/>
      <c r="C21" s="616"/>
      <c r="D21" s="616"/>
      <c r="E21" s="616"/>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c r="AF21" s="616"/>
      <c r="AG21" s="616"/>
      <c r="AH21" s="616"/>
      <c r="AI21" s="616"/>
      <c r="AJ21" s="616"/>
      <c r="AK21" s="616"/>
      <c r="AL21" s="616"/>
      <c r="AM21" s="616"/>
      <c r="AN21" s="616"/>
      <c r="AO21" s="616"/>
      <c r="AP21" s="616"/>
      <c r="AQ21" s="616"/>
      <c r="AR21" s="616"/>
      <c r="AS21" s="616"/>
      <c r="AT21" s="616"/>
      <c r="AU21" s="616"/>
      <c r="AV21" s="616"/>
    </row>
    <row r="22" spans="1:48" s="21" customFormat="1" ht="58.5" customHeight="1" x14ac:dyDescent="0.25">
      <c r="A22" s="607" t="s">
        <v>48</v>
      </c>
      <c r="B22" s="618" t="s">
        <v>20</v>
      </c>
      <c r="C22" s="607" t="s">
        <v>47</v>
      </c>
      <c r="D22" s="607" t="s">
        <v>46</v>
      </c>
      <c r="E22" s="621" t="s">
        <v>375</v>
      </c>
      <c r="F22" s="622"/>
      <c r="G22" s="622"/>
      <c r="H22" s="622"/>
      <c r="I22" s="622"/>
      <c r="J22" s="622"/>
      <c r="K22" s="622"/>
      <c r="L22" s="623"/>
      <c r="M22" s="607" t="s">
        <v>45</v>
      </c>
      <c r="N22" s="607" t="s">
        <v>44</v>
      </c>
      <c r="O22" s="607" t="s">
        <v>43</v>
      </c>
      <c r="P22" s="602" t="s">
        <v>208</v>
      </c>
      <c r="Q22" s="602" t="s">
        <v>42</v>
      </c>
      <c r="R22" s="602" t="s">
        <v>41</v>
      </c>
      <c r="S22" s="602" t="s">
        <v>40</v>
      </c>
      <c r="T22" s="602"/>
      <c r="U22" s="624" t="s">
        <v>39</v>
      </c>
      <c r="V22" s="624" t="s">
        <v>38</v>
      </c>
      <c r="W22" s="602" t="s">
        <v>37</v>
      </c>
      <c r="X22" s="602" t="s">
        <v>36</v>
      </c>
      <c r="Y22" s="602" t="s">
        <v>35</v>
      </c>
      <c r="Z22" s="609" t="s">
        <v>34</v>
      </c>
      <c r="AA22" s="602" t="s">
        <v>33</v>
      </c>
      <c r="AB22" s="602" t="s">
        <v>32</v>
      </c>
      <c r="AC22" s="602" t="s">
        <v>31</v>
      </c>
      <c r="AD22" s="602" t="s">
        <v>30</v>
      </c>
      <c r="AE22" s="602" t="s">
        <v>29</v>
      </c>
      <c r="AF22" s="602" t="s">
        <v>28</v>
      </c>
      <c r="AG22" s="602"/>
      <c r="AH22" s="602"/>
      <c r="AI22" s="602"/>
      <c r="AJ22" s="602"/>
      <c r="AK22" s="602"/>
      <c r="AL22" s="602" t="s">
        <v>27</v>
      </c>
      <c r="AM22" s="602"/>
      <c r="AN22" s="602"/>
      <c r="AO22" s="602"/>
      <c r="AP22" s="602" t="s">
        <v>26</v>
      </c>
      <c r="AQ22" s="602"/>
      <c r="AR22" s="602" t="s">
        <v>25</v>
      </c>
      <c r="AS22" s="602" t="s">
        <v>24</v>
      </c>
      <c r="AT22" s="602" t="s">
        <v>23</v>
      </c>
      <c r="AU22" s="602" t="s">
        <v>22</v>
      </c>
      <c r="AV22" s="610" t="s">
        <v>21</v>
      </c>
    </row>
    <row r="23" spans="1:48" s="21" customFormat="1" ht="64.5" customHeight="1" x14ac:dyDescent="0.25">
      <c r="A23" s="617"/>
      <c r="B23" s="619"/>
      <c r="C23" s="617"/>
      <c r="D23" s="617"/>
      <c r="E23" s="612" t="s">
        <v>19</v>
      </c>
      <c r="F23" s="603" t="s">
        <v>103</v>
      </c>
      <c r="G23" s="603" t="s">
        <v>102</v>
      </c>
      <c r="H23" s="603" t="s">
        <v>101</v>
      </c>
      <c r="I23" s="605" t="s">
        <v>289</v>
      </c>
      <c r="J23" s="605" t="s">
        <v>290</v>
      </c>
      <c r="K23" s="605" t="s">
        <v>291</v>
      </c>
      <c r="L23" s="603" t="s">
        <v>499</v>
      </c>
      <c r="M23" s="617"/>
      <c r="N23" s="617"/>
      <c r="O23" s="617"/>
      <c r="P23" s="602"/>
      <c r="Q23" s="602"/>
      <c r="R23" s="602"/>
      <c r="S23" s="614" t="s">
        <v>0</v>
      </c>
      <c r="T23" s="614" t="s">
        <v>7</v>
      </c>
      <c r="U23" s="624"/>
      <c r="V23" s="624"/>
      <c r="W23" s="602"/>
      <c r="X23" s="602"/>
      <c r="Y23" s="602"/>
      <c r="Z23" s="602"/>
      <c r="AA23" s="602"/>
      <c r="AB23" s="602"/>
      <c r="AC23" s="602"/>
      <c r="AD23" s="602"/>
      <c r="AE23" s="602"/>
      <c r="AF23" s="602" t="s">
        <v>18</v>
      </c>
      <c r="AG23" s="602"/>
      <c r="AH23" s="602" t="s">
        <v>17</v>
      </c>
      <c r="AI23" s="602"/>
      <c r="AJ23" s="607" t="s">
        <v>16</v>
      </c>
      <c r="AK23" s="607" t="s">
        <v>15</v>
      </c>
      <c r="AL23" s="607" t="s">
        <v>14</v>
      </c>
      <c r="AM23" s="607" t="s">
        <v>13</v>
      </c>
      <c r="AN23" s="607" t="s">
        <v>12</v>
      </c>
      <c r="AO23" s="607" t="s">
        <v>11</v>
      </c>
      <c r="AP23" s="607" t="s">
        <v>10</v>
      </c>
      <c r="AQ23" s="625" t="s">
        <v>7</v>
      </c>
      <c r="AR23" s="602"/>
      <c r="AS23" s="602"/>
      <c r="AT23" s="602"/>
      <c r="AU23" s="602"/>
      <c r="AV23" s="611"/>
    </row>
    <row r="24" spans="1:48" s="21" customFormat="1" ht="104.25" customHeight="1" x14ac:dyDescent="0.25">
      <c r="A24" s="608"/>
      <c r="B24" s="620"/>
      <c r="C24" s="608"/>
      <c r="D24" s="608"/>
      <c r="E24" s="613"/>
      <c r="F24" s="604"/>
      <c r="G24" s="604"/>
      <c r="H24" s="604"/>
      <c r="I24" s="606"/>
      <c r="J24" s="606"/>
      <c r="K24" s="606"/>
      <c r="L24" s="604"/>
      <c r="M24" s="608"/>
      <c r="N24" s="608"/>
      <c r="O24" s="608"/>
      <c r="P24" s="602"/>
      <c r="Q24" s="602"/>
      <c r="R24" s="602"/>
      <c r="S24" s="615"/>
      <c r="T24" s="615"/>
      <c r="U24" s="624"/>
      <c r="V24" s="624"/>
      <c r="W24" s="602"/>
      <c r="X24" s="602"/>
      <c r="Y24" s="602"/>
      <c r="Z24" s="602"/>
      <c r="AA24" s="602"/>
      <c r="AB24" s="602"/>
      <c r="AC24" s="602"/>
      <c r="AD24" s="602"/>
      <c r="AE24" s="602"/>
      <c r="AF24" s="77" t="s">
        <v>9</v>
      </c>
      <c r="AG24" s="77" t="s">
        <v>8</v>
      </c>
      <c r="AH24" s="78" t="s">
        <v>0</v>
      </c>
      <c r="AI24" s="78" t="s">
        <v>7</v>
      </c>
      <c r="AJ24" s="608"/>
      <c r="AK24" s="608"/>
      <c r="AL24" s="608"/>
      <c r="AM24" s="608"/>
      <c r="AN24" s="608"/>
      <c r="AO24" s="608"/>
      <c r="AP24" s="608"/>
      <c r="AQ24" s="626"/>
      <c r="AR24" s="602"/>
      <c r="AS24" s="602"/>
      <c r="AT24" s="602"/>
      <c r="AU24" s="602"/>
      <c r="AV24" s="611"/>
    </row>
    <row r="25" spans="1:48" s="18"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180" x14ac:dyDescent="0.2">
      <c r="A26" s="19">
        <v>1</v>
      </c>
      <c r="B26" s="19" t="s">
        <v>504</v>
      </c>
      <c r="C26" s="19" t="s">
        <v>236</v>
      </c>
      <c r="D26" s="281">
        <f>'6.1. Паспорт сетевой график'!H53</f>
        <v>45930</v>
      </c>
      <c r="E26" s="19" t="s">
        <v>236</v>
      </c>
      <c r="F26" s="19" t="s">
        <v>236</v>
      </c>
      <c r="G26" s="19" t="s">
        <v>236</v>
      </c>
      <c r="H26" s="19" t="s">
        <v>236</v>
      </c>
      <c r="I26" s="19" t="s">
        <v>236</v>
      </c>
      <c r="J26" s="19" t="s">
        <v>236</v>
      </c>
      <c r="K26" s="19" t="s">
        <v>236</v>
      </c>
      <c r="L26" s="19" t="e">
        <f>'6.2. Паспорт фин осв ввод'!C42+'6.2. Паспорт фин осв ввод'!#REF!</f>
        <v>#REF!</v>
      </c>
      <c r="M26" s="374" t="s">
        <v>518</v>
      </c>
      <c r="N26" s="375" t="s">
        <v>519</v>
      </c>
      <c r="O26" s="376" t="s">
        <v>504</v>
      </c>
      <c r="P26" s="377">
        <v>100625.80518</v>
      </c>
      <c r="Q26" s="374" t="s">
        <v>520</v>
      </c>
      <c r="R26" s="377">
        <f>P26</f>
        <v>100625.80518</v>
      </c>
      <c r="S26" s="374" t="s">
        <v>521</v>
      </c>
      <c r="T26" s="374" t="s">
        <v>522</v>
      </c>
      <c r="U26" s="374">
        <v>3</v>
      </c>
      <c r="V26" s="374">
        <v>3</v>
      </c>
      <c r="W26" s="376" t="s">
        <v>523</v>
      </c>
      <c r="X26" s="377">
        <v>100625.80518</v>
      </c>
      <c r="Y26" s="374"/>
      <c r="Z26" s="374"/>
      <c r="AA26" s="374"/>
      <c r="AB26" s="377">
        <v>100625.80518</v>
      </c>
      <c r="AC26" s="376" t="s">
        <v>523</v>
      </c>
      <c r="AD26" s="377">
        <f>'8. Общие сведения'!B33*1000</f>
        <v>11197.463280000002</v>
      </c>
      <c r="AE26" s="377">
        <f>AD26</f>
        <v>11197.463280000002</v>
      </c>
      <c r="AF26" s="374"/>
      <c r="AG26" s="374"/>
      <c r="AH26" s="374"/>
      <c r="AI26" s="374"/>
      <c r="AJ26" s="374"/>
      <c r="AK26" s="374"/>
      <c r="AL26" s="374"/>
      <c r="AM26" s="374"/>
      <c r="AN26" s="374"/>
      <c r="AO26" s="374"/>
      <c r="AP26" s="378">
        <v>45364</v>
      </c>
      <c r="AQ26" s="378">
        <v>45364</v>
      </c>
      <c r="AR26" s="378">
        <v>45364</v>
      </c>
      <c r="AS26" s="378">
        <v>45364</v>
      </c>
      <c r="AT26" s="378">
        <v>45838</v>
      </c>
      <c r="AU26" s="374"/>
      <c r="AV26" s="376" t="s">
        <v>582</v>
      </c>
    </row>
    <row r="27" spans="1:48" s="18" customFormat="1" ht="11.25" x14ac:dyDescent="0.2">
      <c r="A27" s="19"/>
      <c r="B27" s="19"/>
      <c r="C27" s="19"/>
      <c r="D27" s="281"/>
      <c r="E27" s="19"/>
      <c r="F27" s="19"/>
      <c r="G27" s="19"/>
      <c r="H27" s="19"/>
      <c r="I27" s="19"/>
      <c r="J27" s="19"/>
      <c r="K27" s="19"/>
      <c r="L27" s="19"/>
      <c r="M27" s="374"/>
      <c r="N27" s="375"/>
      <c r="O27" s="376"/>
      <c r="P27" s="377"/>
      <c r="Q27" s="374"/>
      <c r="R27" s="377"/>
      <c r="S27" s="374"/>
      <c r="T27" s="374"/>
      <c r="U27" s="374"/>
      <c r="V27" s="374"/>
      <c r="W27" s="376" t="s">
        <v>524</v>
      </c>
      <c r="X27" s="377">
        <v>103154.425</v>
      </c>
      <c r="Y27" s="374"/>
      <c r="Z27" s="374"/>
      <c r="AA27" s="374"/>
      <c r="AB27" s="374"/>
      <c r="AC27" s="374"/>
      <c r="AD27" s="374"/>
      <c r="AE27" s="374"/>
      <c r="AF27" s="374"/>
      <c r="AG27" s="374"/>
      <c r="AH27" s="374"/>
      <c r="AI27" s="374"/>
      <c r="AJ27" s="374"/>
      <c r="AK27" s="374"/>
      <c r="AL27" s="374"/>
      <c r="AM27" s="374"/>
      <c r="AN27" s="374"/>
      <c r="AO27" s="374"/>
      <c r="AP27" s="374"/>
      <c r="AQ27" s="374"/>
      <c r="AR27" s="374"/>
      <c r="AS27" s="374"/>
      <c r="AT27" s="374"/>
      <c r="AU27" s="374"/>
      <c r="AV27" s="374"/>
    </row>
    <row r="28" spans="1:48" s="18" customFormat="1" ht="11.25" x14ac:dyDescent="0.2">
      <c r="A28" s="19"/>
      <c r="B28" s="19"/>
      <c r="C28" s="19"/>
      <c r="D28" s="281"/>
      <c r="E28" s="19"/>
      <c r="F28" s="19"/>
      <c r="G28" s="19"/>
      <c r="H28" s="19"/>
      <c r="I28" s="19"/>
      <c r="J28" s="19"/>
      <c r="K28" s="19"/>
      <c r="L28" s="19"/>
      <c r="M28" s="374"/>
      <c r="N28" s="375"/>
      <c r="O28" s="376"/>
      <c r="P28" s="377"/>
      <c r="Q28" s="374"/>
      <c r="R28" s="377"/>
      <c r="S28" s="374"/>
      <c r="T28" s="374"/>
      <c r="U28" s="374"/>
      <c r="V28" s="374"/>
      <c r="W28" s="376" t="s">
        <v>525</v>
      </c>
      <c r="X28" s="377">
        <v>101666.66667000001</v>
      </c>
      <c r="Y28" s="374"/>
      <c r="Z28" s="374"/>
      <c r="AA28" s="374"/>
      <c r="AB28" s="374"/>
      <c r="AC28" s="374"/>
      <c r="AD28" s="374"/>
      <c r="AE28" s="374"/>
      <c r="AF28" s="374"/>
      <c r="AG28" s="374"/>
      <c r="AH28" s="374"/>
      <c r="AI28" s="374"/>
      <c r="AJ28" s="374"/>
      <c r="AK28" s="374"/>
      <c r="AL28" s="374"/>
      <c r="AM28" s="374"/>
      <c r="AN28" s="374"/>
      <c r="AO28" s="374"/>
      <c r="AP28" s="374"/>
      <c r="AQ28" s="374"/>
      <c r="AR28" s="374"/>
      <c r="AS28" s="374"/>
      <c r="AT28" s="374"/>
      <c r="AU28" s="374"/>
      <c r="AV28" s="374"/>
    </row>
    <row r="29" spans="1:48" x14ac:dyDescent="0.25">
      <c r="AD29" s="379">
        <f>SUM(AD26:AD28)</f>
        <v>11197.463280000002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5"/>
  <sheetViews>
    <sheetView view="pageBreakPreview" topLeftCell="A10" zoomScale="90" zoomScaleNormal="90" zoomScaleSheetLayoutView="90" workbookViewId="0">
      <selection activeCell="B28" sqref="B28"/>
    </sheetView>
  </sheetViews>
  <sheetFormatPr defaultColWidth="9.140625" defaultRowHeight="15.75" x14ac:dyDescent="0.25"/>
  <cols>
    <col min="1" max="2" width="66.140625" style="118" customWidth="1"/>
    <col min="3" max="3" width="9.140625" style="111" hidden="1" customWidth="1"/>
    <col min="4" max="4" width="9.140625" style="111"/>
    <col min="5" max="5" width="10.140625" style="111" bestFit="1" customWidth="1"/>
    <col min="6" max="16384" width="9.140625" style="111"/>
  </cols>
  <sheetData>
    <row r="1" spans="1:5" ht="18.75" x14ac:dyDescent="0.25">
      <c r="B1" s="27" t="s">
        <v>64</v>
      </c>
    </row>
    <row r="2" spans="1:5" ht="18.75" x14ac:dyDescent="0.3">
      <c r="B2" s="13" t="s">
        <v>6</v>
      </c>
    </row>
    <row r="3" spans="1:5" ht="18.75" x14ac:dyDescent="0.3">
      <c r="B3" s="13" t="s">
        <v>448</v>
      </c>
    </row>
    <row r="4" spans="1:5" x14ac:dyDescent="0.25">
      <c r="B4" s="133"/>
    </row>
    <row r="5" spans="1:5" ht="18.75" x14ac:dyDescent="0.3">
      <c r="A5" s="632" t="str">
        <f>'1. паспорт местоположение'!A5</f>
        <v>Год раскрытия информации: 2026 год</v>
      </c>
      <c r="B5" s="632"/>
      <c r="C5" s="112"/>
      <c r="D5" s="112"/>
      <c r="E5" s="112"/>
    </row>
    <row r="6" spans="1:5" ht="18.75" x14ac:dyDescent="0.3">
      <c r="A6" s="134"/>
      <c r="B6" s="134"/>
      <c r="C6" s="117"/>
      <c r="D6" s="117"/>
      <c r="E6" s="117"/>
    </row>
    <row r="7" spans="1:5" ht="18.75" x14ac:dyDescent="0.25">
      <c r="A7" s="474" t="s">
        <v>5</v>
      </c>
      <c r="B7" s="474"/>
      <c r="C7" s="113"/>
      <c r="D7" s="113"/>
      <c r="E7" s="113"/>
    </row>
    <row r="8" spans="1:5" ht="18.75" x14ac:dyDescent="0.25">
      <c r="A8" s="82"/>
      <c r="B8" s="82"/>
      <c r="C8" s="113"/>
      <c r="D8" s="113"/>
      <c r="E8" s="113"/>
    </row>
    <row r="9" spans="1:5" ht="15.75" customHeight="1" x14ac:dyDescent="0.25">
      <c r="A9" s="505" t="str">
        <f>'1. паспорт местоположение'!A9</f>
        <v>Акционерное общество "Россети Янтарь" ДЗО  ПАО "Россети"</v>
      </c>
      <c r="B9" s="505"/>
      <c r="C9" s="114"/>
      <c r="D9" s="114"/>
      <c r="E9" s="114"/>
    </row>
    <row r="10" spans="1:5" x14ac:dyDescent="0.25">
      <c r="A10" s="479" t="s">
        <v>4</v>
      </c>
      <c r="B10" s="479"/>
      <c r="C10" s="115"/>
      <c r="D10" s="115"/>
      <c r="E10" s="115"/>
    </row>
    <row r="11" spans="1:5" ht="18.75" x14ac:dyDescent="0.25">
      <c r="A11" s="82"/>
      <c r="B11" s="82"/>
      <c r="C11" s="113"/>
      <c r="D11" s="113"/>
      <c r="E11" s="113"/>
    </row>
    <row r="12" spans="1:5" ht="18.75" x14ac:dyDescent="0.25">
      <c r="A12" s="505" t="str">
        <f>'1. паспорт местоположение'!A12</f>
        <v>L_48-0,4разв-23</v>
      </c>
      <c r="B12" s="505"/>
      <c r="C12" s="114"/>
      <c r="D12" s="114"/>
      <c r="E12" s="114"/>
    </row>
    <row r="13" spans="1:5" x14ac:dyDescent="0.25">
      <c r="A13" s="479" t="s">
        <v>3</v>
      </c>
      <c r="B13" s="479"/>
      <c r="C13" s="115"/>
      <c r="D13" s="115"/>
      <c r="E13" s="115"/>
    </row>
    <row r="14" spans="1:5" ht="18.75" x14ac:dyDescent="0.25">
      <c r="A14" s="9"/>
      <c r="B14" s="9"/>
      <c r="C14" s="116"/>
      <c r="D14" s="116"/>
      <c r="E14" s="116"/>
    </row>
    <row r="15" spans="1:5" ht="54" customHeight="1" x14ac:dyDescent="0.25">
      <c r="A15" s="482" t="str">
        <f>'1. паспорт местоположение'!A15</f>
        <v>Создание узлов учета электроэнергии на ТП 6(15)/0,4кВ АО «Россети Янтарь» с интеграцией в систему сбора и передачи данных  (188 приборов учета электроэнергии)</v>
      </c>
      <c r="B15" s="482"/>
      <c r="C15" s="114"/>
      <c r="D15" s="114"/>
      <c r="E15" s="114"/>
    </row>
    <row r="16" spans="1:5" x14ac:dyDescent="0.25">
      <c r="A16" s="479" t="s">
        <v>2</v>
      </c>
      <c r="B16" s="479"/>
      <c r="C16" s="115"/>
      <c r="D16" s="115"/>
      <c r="E16" s="115"/>
    </row>
    <row r="17" spans="1:2" x14ac:dyDescent="0.25">
      <c r="B17" s="65"/>
    </row>
    <row r="18" spans="1:2" ht="33.75" customHeight="1" x14ac:dyDescent="0.25">
      <c r="A18" s="630" t="s">
        <v>365</v>
      </c>
      <c r="B18" s="631"/>
    </row>
    <row r="19" spans="1:2" x14ac:dyDescent="0.25">
      <c r="B19" s="133"/>
    </row>
    <row r="20" spans="1:2" ht="16.5" thickBot="1" x14ac:dyDescent="0.3">
      <c r="B20" s="119"/>
    </row>
    <row r="21" spans="1:2" ht="45.75" thickBot="1" x14ac:dyDescent="0.3">
      <c r="A21" s="135" t="s">
        <v>243</v>
      </c>
      <c r="B21" s="136" t="str">
        <f>A15</f>
        <v>Создание узлов учета электроэнергии на ТП 6(15)/0,4кВ АО «Россети Янтарь» с интеграцией в систему сбора и передачи данных  (188 приборов учета электроэнергии)</v>
      </c>
    </row>
    <row r="22" spans="1:2" ht="165.75" thickBot="1" x14ac:dyDescent="0.3">
      <c r="A22" s="137" t="s">
        <v>244</v>
      </c>
      <c r="B22" s="138" t="s">
        <v>502</v>
      </c>
    </row>
    <row r="23" spans="1:2" ht="16.5" thickBot="1" x14ac:dyDescent="0.3">
      <c r="A23" s="137" t="s">
        <v>224</v>
      </c>
      <c r="B23" s="139" t="s">
        <v>464</v>
      </c>
    </row>
    <row r="24" spans="1:2" ht="16.5" thickBot="1" x14ac:dyDescent="0.3">
      <c r="A24" s="137" t="s">
        <v>245</v>
      </c>
      <c r="B24" s="139">
        <v>0</v>
      </c>
    </row>
    <row r="25" spans="1:2" ht="16.5" thickBot="1" x14ac:dyDescent="0.3">
      <c r="A25" s="66" t="s">
        <v>246</v>
      </c>
      <c r="B25" s="282" t="s">
        <v>568</v>
      </c>
    </row>
    <row r="26" spans="1:2" ht="16.5" thickBot="1" x14ac:dyDescent="0.3">
      <c r="A26" s="67" t="s">
        <v>247</v>
      </c>
      <c r="B26" s="140" t="s">
        <v>585</v>
      </c>
    </row>
    <row r="27" spans="1:2" ht="29.25" customHeight="1" thickBot="1" x14ac:dyDescent="0.3">
      <c r="A27" s="73" t="s">
        <v>506</v>
      </c>
      <c r="B27" s="141">
        <f>'6.2. Паспорт фин осв ввод'!G24+'6.2. Паспорт фин осв ввод'!AC24</f>
        <v>11.699509949999999</v>
      </c>
    </row>
    <row r="28" spans="1:2" ht="16.5" thickBot="1" x14ac:dyDescent="0.3">
      <c r="A28" s="69" t="s">
        <v>248</v>
      </c>
      <c r="B28" s="69" t="s">
        <v>569</v>
      </c>
    </row>
    <row r="29" spans="1:2" ht="29.25" thickBot="1" x14ac:dyDescent="0.3">
      <c r="A29" s="74" t="s">
        <v>249</v>
      </c>
      <c r="B29" s="142">
        <f>'7. Паспорт отчет о закупке'!AD29/1000</f>
        <v>11.197463280000001</v>
      </c>
    </row>
    <row r="30" spans="1:2" ht="29.25" thickBot="1" x14ac:dyDescent="0.3">
      <c r="A30" s="74" t="s">
        <v>449</v>
      </c>
      <c r="B30" s="141">
        <f>B32+B50+B41</f>
        <v>11.197463280000001</v>
      </c>
    </row>
    <row r="31" spans="1:2" ht="16.5" thickBot="1" x14ac:dyDescent="0.3">
      <c r="A31" s="69" t="s">
        <v>250</v>
      </c>
      <c r="B31" s="69"/>
    </row>
    <row r="32" spans="1:2" ht="29.25" thickBot="1" x14ac:dyDescent="0.3">
      <c r="A32" s="74" t="s">
        <v>450</v>
      </c>
      <c r="B32" s="142">
        <f>SUMIF(C33:C40,10,B33:B40)</f>
        <v>11.197463280000001</v>
      </c>
    </row>
    <row r="33" spans="1:3" ht="45.75" thickBot="1" x14ac:dyDescent="0.3">
      <c r="A33" s="438" t="s">
        <v>580</v>
      </c>
      <c r="B33" s="439">
        <f>11.38018392*0+B36</f>
        <v>11.197463280000001</v>
      </c>
      <c r="C33" s="111">
        <v>10</v>
      </c>
    </row>
    <row r="34" spans="1:3" ht="16.5" thickBot="1" x14ac:dyDescent="0.3">
      <c r="A34" s="69" t="s">
        <v>251</v>
      </c>
      <c r="B34" s="283">
        <f>B33/B$27</f>
        <v>0.95708823086218253</v>
      </c>
    </row>
    <row r="35" spans="1:3" ht="16.5" thickBot="1" x14ac:dyDescent="0.3">
      <c r="A35" s="69" t="s">
        <v>252</v>
      </c>
      <c r="B35" s="143">
        <f>10.78371532+0.41374797</f>
        <v>11.19746329</v>
      </c>
      <c r="C35" s="111">
        <v>1</v>
      </c>
    </row>
    <row r="36" spans="1:3" ht="16.5" thickBot="1" x14ac:dyDescent="0.3">
      <c r="A36" s="69" t="s">
        <v>253</v>
      </c>
      <c r="B36" s="143">
        <f>10.78371532+0.41374796</f>
        <v>11.197463280000001</v>
      </c>
      <c r="C36" s="111">
        <v>2</v>
      </c>
    </row>
    <row r="37" spans="1:3" ht="16.5" thickBot="1" x14ac:dyDescent="0.3">
      <c r="A37" s="69" t="s">
        <v>451</v>
      </c>
      <c r="B37" s="143"/>
      <c r="C37" s="111">
        <v>10</v>
      </c>
    </row>
    <row r="38" spans="1:3" ht="16.5" thickBot="1" x14ac:dyDescent="0.3">
      <c r="A38" s="69" t="s">
        <v>251</v>
      </c>
      <c r="B38" s="283">
        <f>B37/B$27</f>
        <v>0</v>
      </c>
    </row>
    <row r="39" spans="1:3" ht="16.5" thickBot="1" x14ac:dyDescent="0.3">
      <c r="A39" s="69" t="s">
        <v>252</v>
      </c>
      <c r="B39" s="144"/>
      <c r="C39" s="111">
        <v>1</v>
      </c>
    </row>
    <row r="40" spans="1:3" ht="16.5" thickBot="1" x14ac:dyDescent="0.3">
      <c r="A40" s="69" t="s">
        <v>253</v>
      </c>
      <c r="B40" s="143"/>
      <c r="C40" s="111">
        <v>2</v>
      </c>
    </row>
    <row r="41" spans="1:3" ht="29.25" thickBot="1" x14ac:dyDescent="0.3">
      <c r="A41" s="74" t="s">
        <v>254</v>
      </c>
      <c r="B41" s="142">
        <f>SUMIF(C42:C49,20,B42:B49)</f>
        <v>0</v>
      </c>
    </row>
    <row r="42" spans="1:3" ht="16.5" thickBot="1" x14ac:dyDescent="0.3">
      <c r="A42" s="69" t="s">
        <v>451</v>
      </c>
      <c r="B42" s="145"/>
      <c r="C42" s="111">
        <v>20</v>
      </c>
    </row>
    <row r="43" spans="1:3" ht="16.5" thickBot="1" x14ac:dyDescent="0.3">
      <c r="A43" s="69" t="s">
        <v>251</v>
      </c>
      <c r="B43" s="283">
        <f>B42/B$27</f>
        <v>0</v>
      </c>
    </row>
    <row r="44" spans="1:3" ht="16.5" thickBot="1" x14ac:dyDescent="0.3">
      <c r="A44" s="69" t="s">
        <v>252</v>
      </c>
      <c r="B44" s="142"/>
      <c r="C44" s="111">
        <v>1</v>
      </c>
    </row>
    <row r="45" spans="1:3" ht="16.5" thickBot="1" x14ac:dyDescent="0.3">
      <c r="A45" s="69" t="s">
        <v>253</v>
      </c>
      <c r="B45" s="146"/>
      <c r="C45" s="111">
        <v>2</v>
      </c>
    </row>
    <row r="46" spans="1:3" ht="16.5" thickBot="1" x14ac:dyDescent="0.3">
      <c r="A46" s="69" t="s">
        <v>451</v>
      </c>
      <c r="B46" s="145"/>
      <c r="C46" s="111">
        <v>20</v>
      </c>
    </row>
    <row r="47" spans="1:3" ht="16.5" thickBot="1" x14ac:dyDescent="0.3">
      <c r="A47" s="69" t="s">
        <v>251</v>
      </c>
      <c r="B47" s="283">
        <f>B46/B$27</f>
        <v>0</v>
      </c>
    </row>
    <row r="48" spans="1:3" ht="16.5" thickBot="1" x14ac:dyDescent="0.3">
      <c r="A48" s="69" t="s">
        <v>252</v>
      </c>
      <c r="B48" s="142"/>
      <c r="C48" s="111">
        <v>1</v>
      </c>
    </row>
    <row r="49" spans="1:3" ht="16.5" thickBot="1" x14ac:dyDescent="0.3">
      <c r="A49" s="69" t="s">
        <v>253</v>
      </c>
      <c r="B49" s="146"/>
      <c r="C49" s="111">
        <v>2</v>
      </c>
    </row>
    <row r="50" spans="1:3" ht="29.25" thickBot="1" x14ac:dyDescent="0.3">
      <c r="A50" s="74" t="s">
        <v>255</v>
      </c>
      <c r="B50" s="142">
        <f>SUMIF(C51:C58,30,B51:B58)</f>
        <v>0</v>
      </c>
    </row>
    <row r="51" spans="1:3" ht="16.5" thickBot="1" x14ac:dyDescent="0.3">
      <c r="A51" s="69" t="s">
        <v>451</v>
      </c>
      <c r="B51" s="145"/>
      <c r="C51" s="111">
        <v>30</v>
      </c>
    </row>
    <row r="52" spans="1:3" ht="16.5" thickBot="1" x14ac:dyDescent="0.3">
      <c r="A52" s="69" t="s">
        <v>251</v>
      </c>
      <c r="B52" s="283">
        <f>B51/B$27</f>
        <v>0</v>
      </c>
    </row>
    <row r="53" spans="1:3" ht="16.5" thickBot="1" x14ac:dyDescent="0.3">
      <c r="A53" s="69" t="s">
        <v>252</v>
      </c>
      <c r="B53" s="142"/>
      <c r="C53" s="111">
        <v>1</v>
      </c>
    </row>
    <row r="54" spans="1:3" ht="16.5" thickBot="1" x14ac:dyDescent="0.3">
      <c r="A54" s="69" t="s">
        <v>253</v>
      </c>
      <c r="B54" s="146"/>
      <c r="C54" s="111">
        <v>2</v>
      </c>
    </row>
    <row r="55" spans="1:3" ht="16.5" thickBot="1" x14ac:dyDescent="0.3">
      <c r="A55" s="69" t="s">
        <v>451</v>
      </c>
      <c r="B55" s="145"/>
      <c r="C55" s="111">
        <v>30</v>
      </c>
    </row>
    <row r="56" spans="1:3" ht="16.5" thickBot="1" x14ac:dyDescent="0.3">
      <c r="A56" s="69" t="s">
        <v>251</v>
      </c>
      <c r="B56" s="283">
        <f>B55/B$27</f>
        <v>0</v>
      </c>
    </row>
    <row r="57" spans="1:3" ht="16.5" thickBot="1" x14ac:dyDescent="0.3">
      <c r="A57" s="69" t="s">
        <v>252</v>
      </c>
      <c r="B57" s="142"/>
      <c r="C57" s="111">
        <v>1</v>
      </c>
    </row>
    <row r="58" spans="1:3" ht="16.5" thickBot="1" x14ac:dyDescent="0.3">
      <c r="A58" s="69" t="s">
        <v>253</v>
      </c>
      <c r="B58" s="146"/>
      <c r="C58" s="111">
        <v>2</v>
      </c>
    </row>
    <row r="59" spans="1:3" ht="29.25" thickBot="1" x14ac:dyDescent="0.3">
      <c r="A59" s="68" t="s">
        <v>256</v>
      </c>
      <c r="B59" s="283">
        <f>B30/B$27</f>
        <v>0.95708823086218253</v>
      </c>
    </row>
    <row r="60" spans="1:3" ht="16.5" thickBot="1" x14ac:dyDescent="0.3">
      <c r="A60" s="70" t="s">
        <v>250</v>
      </c>
      <c r="B60" s="147"/>
    </row>
    <row r="61" spans="1:3" ht="16.5" thickBot="1" x14ac:dyDescent="0.3">
      <c r="A61" s="70" t="s">
        <v>257</v>
      </c>
      <c r="B61" s="440">
        <f>B34-B62-B63</f>
        <v>0.39006830401473364</v>
      </c>
    </row>
    <row r="62" spans="1:3" ht="16.5" thickBot="1" x14ac:dyDescent="0.3">
      <c r="A62" s="70" t="s">
        <v>258</v>
      </c>
      <c r="B62" s="283">
        <f>5.38984982*1.2/B27</f>
        <v>0.55282826474283231</v>
      </c>
    </row>
    <row r="63" spans="1:3" ht="16.5" thickBot="1" x14ac:dyDescent="0.3">
      <c r="A63" s="70" t="s">
        <v>259</v>
      </c>
      <c r="B63" s="283">
        <f>0.13836291*1.2/B27</f>
        <v>1.4191662104616613E-2</v>
      </c>
    </row>
    <row r="64" spans="1:3" customFormat="1" thickBot="1" x14ac:dyDescent="0.3">
      <c r="A64" s="447" t="s">
        <v>576</v>
      </c>
      <c r="B64" s="448">
        <f>B65</f>
        <v>0.50204665999999998</v>
      </c>
      <c r="C64" s="449"/>
    </row>
    <row r="65" spans="1:3" customFormat="1" ht="30.75" thickBot="1" x14ac:dyDescent="0.3">
      <c r="A65" s="438" t="s">
        <v>577</v>
      </c>
      <c r="B65" s="450">
        <v>0.50204665999999998</v>
      </c>
      <c r="C65" s="451">
        <v>40</v>
      </c>
    </row>
    <row r="66" spans="1:3" customFormat="1" ht="16.5" thickBot="1" x14ac:dyDescent="0.3">
      <c r="A66" s="69" t="s">
        <v>251</v>
      </c>
      <c r="B66" s="283">
        <f>B65/B27</f>
        <v>4.291176828308095E-2</v>
      </c>
      <c r="C66" s="452"/>
    </row>
    <row r="67" spans="1:3" customFormat="1" ht="16.5" thickBot="1" x14ac:dyDescent="0.3">
      <c r="A67" s="69" t="s">
        <v>578</v>
      </c>
      <c r="B67" s="141">
        <f>B65</f>
        <v>0.50204665999999998</v>
      </c>
      <c r="C67" s="452">
        <v>1</v>
      </c>
    </row>
    <row r="68" spans="1:3" customFormat="1" ht="16.5" thickBot="1" x14ac:dyDescent="0.3">
      <c r="A68" s="69" t="s">
        <v>579</v>
      </c>
      <c r="B68" s="141">
        <f>B65</f>
        <v>0.50204665999999998</v>
      </c>
      <c r="C68" s="452">
        <v>2</v>
      </c>
    </row>
    <row r="69" spans="1:3" ht="16.5" thickBot="1" x14ac:dyDescent="0.3">
      <c r="A69" s="66" t="s">
        <v>260</v>
      </c>
      <c r="B69" s="283">
        <f>B70/B$27</f>
        <v>1</v>
      </c>
    </row>
    <row r="70" spans="1:3" ht="16.5" thickBot="1" x14ac:dyDescent="0.3">
      <c r="A70" s="66" t="s">
        <v>261</v>
      </c>
      <c r="B70" s="148">
        <f>SUMIF(C33:C68,1,B33:B68)</f>
        <v>11.699509949999999</v>
      </c>
      <c r="C70" s="111">
        <f>'6.2. Паспорт фин осв ввод'!C24-'6.2. Паспорт фин осв ввод'!F24</f>
        <v>9.6893370099999991</v>
      </c>
    </row>
    <row r="71" spans="1:3" ht="27.75" customHeight="1" thickBot="1" x14ac:dyDescent="0.3">
      <c r="A71" s="66" t="s">
        <v>262</v>
      </c>
      <c r="B71" s="283">
        <f>B72/B$27</f>
        <v>0.99999999914526339</v>
      </c>
    </row>
    <row r="72" spans="1:3" ht="16.5" thickBot="1" x14ac:dyDescent="0.3">
      <c r="A72" s="67" t="s">
        <v>263</v>
      </c>
      <c r="B72" s="149">
        <f>SUMIF(C33:C68,2,B33:B68)</f>
        <v>11.69950994</v>
      </c>
      <c r="C72" s="111">
        <f>'6.2. Паспорт фин осв ввод'!C30-'6.2. Паспорт фин осв ввод'!F30</f>
        <v>9.4048016500000013</v>
      </c>
    </row>
    <row r="73" spans="1:3" ht="30" x14ac:dyDescent="0.25">
      <c r="A73" s="68" t="s">
        <v>264</v>
      </c>
      <c r="B73" s="70" t="s">
        <v>463</v>
      </c>
    </row>
    <row r="74" spans="1:3" x14ac:dyDescent="0.25">
      <c r="A74" s="71" t="s">
        <v>265</v>
      </c>
      <c r="B74" s="71" t="s">
        <v>504</v>
      </c>
    </row>
    <row r="75" spans="1:3" ht="30" x14ac:dyDescent="0.25">
      <c r="A75" s="71" t="s">
        <v>266</v>
      </c>
      <c r="B75" s="71" t="s">
        <v>581</v>
      </c>
    </row>
    <row r="76" spans="1:3" x14ac:dyDescent="0.25">
      <c r="A76" s="71" t="s">
        <v>267</v>
      </c>
      <c r="B76" s="71"/>
    </row>
    <row r="77" spans="1:3" ht="30" x14ac:dyDescent="0.25">
      <c r="A77" s="71" t="s">
        <v>268</v>
      </c>
      <c r="B77" s="71" t="s">
        <v>581</v>
      </c>
    </row>
    <row r="78" spans="1:3" ht="16.5" thickBot="1" x14ac:dyDescent="0.3">
      <c r="A78" s="72" t="s">
        <v>269</v>
      </c>
      <c r="B78" s="72"/>
    </row>
    <row r="79" spans="1:3" ht="30.75" thickBot="1" x14ac:dyDescent="0.3">
      <c r="A79" s="70" t="s">
        <v>270</v>
      </c>
      <c r="B79" s="150" t="s">
        <v>386</v>
      </c>
    </row>
    <row r="80" spans="1:3" ht="29.25" thickBot="1" x14ac:dyDescent="0.3">
      <c r="A80" s="66" t="s">
        <v>271</v>
      </c>
      <c r="B80" s="150" t="s">
        <v>386</v>
      </c>
    </row>
    <row r="81" spans="1:2" ht="16.5" thickBot="1" x14ac:dyDescent="0.3">
      <c r="A81" s="70" t="s">
        <v>250</v>
      </c>
      <c r="B81" s="151"/>
    </row>
    <row r="82" spans="1:2" ht="16.5" thickBot="1" x14ac:dyDescent="0.3">
      <c r="A82" s="70" t="s">
        <v>272</v>
      </c>
      <c r="B82" s="150" t="s">
        <v>386</v>
      </c>
    </row>
    <row r="83" spans="1:2" ht="16.5" thickBot="1" x14ac:dyDescent="0.3">
      <c r="A83" s="70" t="s">
        <v>273</v>
      </c>
      <c r="B83" s="151" t="s">
        <v>386</v>
      </c>
    </row>
    <row r="84" spans="1:2" ht="30.75" thickBot="1" x14ac:dyDescent="0.3">
      <c r="A84" s="75" t="s">
        <v>274</v>
      </c>
      <c r="B84" s="152" t="s">
        <v>510</v>
      </c>
    </row>
    <row r="85" spans="1:2" ht="16.5" thickBot="1" x14ac:dyDescent="0.3">
      <c r="A85" s="66" t="s">
        <v>275</v>
      </c>
      <c r="B85" s="153"/>
    </row>
    <row r="86" spans="1:2" ht="16.5" thickBot="1" x14ac:dyDescent="0.3">
      <c r="A86" s="71" t="s">
        <v>276</v>
      </c>
      <c r="B86" s="341" t="str">
        <f>'6.1. Паспорт сетевой график'!D43</f>
        <v>не требуется</v>
      </c>
    </row>
    <row r="87" spans="1:2" ht="16.5" thickBot="1" x14ac:dyDescent="0.3">
      <c r="A87" s="71" t="s">
        <v>277</v>
      </c>
      <c r="B87" s="154" t="s">
        <v>386</v>
      </c>
    </row>
    <row r="88" spans="1:2" ht="29.25" customHeight="1" thickBot="1" x14ac:dyDescent="0.3">
      <c r="A88" s="71" t="s">
        <v>278</v>
      </c>
      <c r="B88" s="154" t="s">
        <v>386</v>
      </c>
    </row>
    <row r="89" spans="1:2" ht="30.75" thickBot="1" x14ac:dyDescent="0.3">
      <c r="A89" s="76" t="s">
        <v>279</v>
      </c>
      <c r="B89" s="461" t="s">
        <v>586</v>
      </c>
    </row>
    <row r="90" spans="1:2" ht="28.5" x14ac:dyDescent="0.25">
      <c r="A90" s="68" t="s">
        <v>280</v>
      </c>
      <c r="B90" s="627" t="s">
        <v>527</v>
      </c>
    </row>
    <row r="91" spans="1:2" x14ac:dyDescent="0.25">
      <c r="A91" s="71" t="s">
        <v>281</v>
      </c>
      <c r="B91" s="628"/>
    </row>
    <row r="92" spans="1:2" x14ac:dyDescent="0.25">
      <c r="A92" s="71" t="s">
        <v>282</v>
      </c>
      <c r="B92" s="628"/>
    </row>
    <row r="93" spans="1:2" x14ac:dyDescent="0.25">
      <c r="A93" s="71" t="s">
        <v>283</v>
      </c>
      <c r="B93" s="628"/>
    </row>
    <row r="94" spans="1:2" x14ac:dyDescent="0.25">
      <c r="A94" s="71" t="s">
        <v>284</v>
      </c>
      <c r="B94" s="628"/>
    </row>
    <row r="95" spans="1:2" ht="16.5" thickBot="1" x14ac:dyDescent="0.3">
      <c r="A95" s="155" t="s">
        <v>285</v>
      </c>
      <c r="B95" s="629"/>
    </row>
  </sheetData>
  <mergeCells count="10">
    <mergeCell ref="A5:B5"/>
    <mergeCell ref="A7:B7"/>
    <mergeCell ref="A9:B9"/>
    <mergeCell ref="A10:B10"/>
    <mergeCell ref="A12:B12"/>
    <mergeCell ref="B90:B95"/>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2026-02-10T06:58:21Z</dcterms:modified>
</cp:coreProperties>
</file>